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8F Inject\8-11C Sample\"/>
    </mc:Choice>
  </mc:AlternateContent>
  <bookViews>
    <workbookView xWindow="0" yWindow="0" windowWidth="19200" windowHeight="11595" activeTab="4"/>
  </bookViews>
  <sheets>
    <sheet name="8C" sheetId="8" r:id="rId1"/>
    <sheet name="9C" sheetId="7" r:id="rId2"/>
    <sheet name="10C" sheetId="6" r:id="rId3"/>
    <sheet name="11C" sheetId="5" r:id="rId4"/>
    <sheet name="8C - 9C - 10C - 11C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B4" i="4" l="1"/>
  <c r="B3" i="4"/>
  <c r="B2" i="4"/>
  <c r="D4" i="4" l="1"/>
  <c r="D3" i="4"/>
  <c r="D2" i="4"/>
  <c r="C4" i="4"/>
  <c r="C3" i="4"/>
  <c r="C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<sst xmlns="http://schemas.openxmlformats.org/spreadsheetml/2006/main" count="74" uniqueCount="26">
  <si>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</si>
  <si>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</si>
  <si>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</si>
  <si>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</si>
  <si>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</si>
  <si>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</si>
  <si>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</si>
  <si>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</si>
  <si>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</si>
  <si>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</si>
  <si>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</si>
  <si>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</si>
  <si>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</si>
  <si>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</si>
  <si>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</si>
  <si>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</si>
  <si>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</si>
  <si>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</si>
  <si>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</si>
  <si>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</si>
  <si>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</si>
  <si>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</si>
  <si>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11C</t>
  </si>
  <si>
    <t>10C</t>
  </si>
  <si>
    <t>9C</t>
  </si>
  <si>
    <t>8C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</si>
</sst>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8-11C Run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'8C - 9C - 10C - 11C'!$B$1:$E$1</c:f>
              <c:strCache>
                <c:ptCount val="1"/>
                <c:pt idx="0">
                  <c:v>11C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'8C - 9C - 10C - 11C'!$A$3:$A$92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'8C - 9C - 10C - 11C'!$E$3:$E$92</c:f>
              <c:numCache>
                <c:formatCode>0.000</c:formatCode>
                <c:ptCount val="90"/>
                <c:pt idx="0">
                  <c:v>1.5563511811614776</c:v>
                </c:pt>
                <c:pt idx="1">
                  <c:v>1.6123329454712743</c:v>
                </c:pt>
                <c:pt idx="2">
                  <c:v>1.5981677492768103</c:v>
                </c:pt>
                <c:pt idx="3">
                  <c:v>1.5511283535068217</c:v>
                </c:pt>
                <c:pt idx="4">
                  <c:v>1.4583301877731747</c:v>
                </c:pt>
                <c:pt idx="5">
                  <c:v>1.5013333520181791</c:v>
                </c:pt>
                <c:pt idx="6">
                  <c:v>1.4337658508214031</c:v>
                </c:pt>
                <c:pt idx="7">
                  <c:v>1.539706930623217</c:v>
                </c:pt>
                <c:pt idx="8">
                  <c:v>1.4714110567060765</c:v>
                </c:pt>
                <c:pt idx="9">
                  <c:v>1.5750110955407639</c:v>
                </c:pt>
                <c:pt idx="10">
                  <c:v>1.5742267047518543</c:v>
                </c:pt>
                <c:pt idx="11">
                  <c:v>1.5383677219053087</c:v>
                </c:pt>
                <c:pt idx="12">
                  <c:v>1.4518645556545433</c:v>
                </c:pt>
                <c:pt idx="13">
                  <c:v>1.5342722142899601</c:v>
                </c:pt>
                <c:pt idx="14">
                  <c:v>1.4581208789101596</c:v>
                </c:pt>
                <c:pt idx="15">
                  <c:v>1.4998554891978633</c:v>
                </c:pt>
                <c:pt idx="16">
                  <c:v>1.4387655428226416</c:v>
                </c:pt>
                <c:pt idx="17">
                  <c:v>1.4032115569044068</c:v>
                </c:pt>
                <c:pt idx="18">
                  <c:v>1.4608768076543559</c:v>
                </c:pt>
                <c:pt idx="19">
                  <c:v>1.4498930518180593</c:v>
                </c:pt>
                <c:pt idx="20">
                  <c:v>1.3917581211037431</c:v>
                </c:pt>
                <c:pt idx="21">
                  <c:v>1.4624686669923106</c:v>
                </c:pt>
                <c:pt idx="22">
                  <c:v>1.6113692926048768</c:v>
                </c:pt>
                <c:pt idx="23">
                  <c:v>1.5007955108781232</c:v>
                </c:pt>
                <c:pt idx="24">
                  <c:v>1.5809329025359293</c:v>
                </c:pt>
                <c:pt idx="25">
                  <c:v>1.6645958611675598</c:v>
                </c:pt>
                <c:pt idx="26">
                  <c:v>1.6196038204876755</c:v>
                </c:pt>
                <c:pt idx="27">
                  <c:v>1.6170832340223942</c:v>
                </c:pt>
                <c:pt idx="28">
                  <c:v>1.6039489307001327</c:v>
                </c:pt>
                <c:pt idx="29">
                  <c:v>1.6309276931812482</c:v>
                </c:pt>
                <c:pt idx="30">
                  <c:v>1.5353623941932462</c:v>
                </c:pt>
                <c:pt idx="31">
                  <c:v>1.4637675404520831</c:v>
                </c:pt>
                <c:pt idx="32">
                  <c:v>1.3603294554704943</c:v>
                </c:pt>
                <c:pt idx="33">
                  <c:v>1.4195513105723168</c:v>
                </c:pt>
                <c:pt idx="34">
                  <c:v>1.4283816697518057</c:v>
                </c:pt>
                <c:pt idx="35">
                  <c:v>1.5173968413584986</c:v>
                </c:pt>
                <c:pt idx="36">
                  <c:v>1.5159484211186274</c:v>
                </c:pt>
                <c:pt idx="37">
                  <c:v>1.5178786767562022</c:v>
                </c:pt>
                <c:pt idx="38">
                  <c:v>1.5187190990604154</c:v>
                </c:pt>
                <c:pt idx="39">
                  <c:v>1.5161398688846563</c:v>
                </c:pt>
                <c:pt idx="40">
                  <c:v>1.5125409240719925</c:v>
                </c:pt>
                <c:pt idx="41">
                  <c:v>1.5562727225486752</c:v>
                </c:pt>
                <c:pt idx="42">
                  <c:v>1.4843337651050279</c:v>
                </c:pt>
                <c:pt idx="43">
                  <c:v>1.539234329740542</c:v>
                </c:pt>
                <c:pt idx="44">
                  <c:v>1.6336602024439353</c:v>
                </c:pt>
                <c:pt idx="45">
                  <c:v>1.6418265388958411</c:v>
                </c:pt>
                <c:pt idx="46">
                  <c:v>1.6254349702366531</c:v>
                </c:pt>
                <c:pt idx="47">
                  <c:v>1.6271795017008579</c:v>
                </c:pt>
                <c:pt idx="48">
                  <c:v>1.5800344881876969</c:v>
                </c:pt>
                <c:pt idx="49">
                  <c:v>1.5764355500984117</c:v>
                </c:pt>
                <c:pt idx="50">
                  <c:v>1.6803381376009265</c:v>
                </c:pt>
                <c:pt idx="51">
                  <c:v>1.7645527659022311</c:v>
                </c:pt>
                <c:pt idx="52">
                  <c:v>1.6144064042036592</c:v>
                </c:pt>
                <c:pt idx="53">
                  <c:v>1.6867797600858176</c:v>
                </c:pt>
                <c:pt idx="54">
                  <c:v>1.6437763208827418</c:v>
                </c:pt>
                <c:pt idx="55">
                  <c:v>1.5849156352460534</c:v>
                </c:pt>
                <c:pt idx="56">
                  <c:v>1.5454579814243516</c:v>
                </c:pt>
                <c:pt idx="57">
                  <c:v>1.4701883578917661</c:v>
                </c:pt>
                <c:pt idx="58">
                  <c:v>1.4395994723626884</c:v>
                </c:pt>
                <c:pt idx="59">
                  <c:v>1.4893772752726919</c:v>
                </c:pt>
                <c:pt idx="60">
                  <c:v>1.4856406160751665</c:v>
                </c:pt>
                <c:pt idx="61">
                  <c:v>1.5598232934276364</c:v>
                </c:pt>
                <c:pt idx="62">
                  <c:v>1.5664269811505944</c:v>
                </c:pt>
                <c:pt idx="63">
                  <c:v>1.5702016624028872</c:v>
                </c:pt>
                <c:pt idx="64">
                  <c:v>1.5218576407995663</c:v>
                </c:pt>
                <c:pt idx="65">
                  <c:v>1.5101310436062023</c:v>
                </c:pt>
                <c:pt idx="66">
                  <c:v>1.5566797115511333</c:v>
                </c:pt>
                <c:pt idx="67">
                  <c:v>1.6788955126045046</c:v>
                </c:pt>
                <c:pt idx="68">
                  <c:v>1.5902303171584158</c:v>
                </c:pt>
                <c:pt idx="69">
                  <c:v>1.4519081324797909</c:v>
                </c:pt>
                <c:pt idx="70">
                  <c:v>1.4150354324265082</c:v>
                </c:pt>
                <c:pt idx="71">
                  <c:v>1.4461622133845817</c:v>
                </c:pt>
                <c:pt idx="72">
                  <c:v>1.625636974208071</c:v>
                </c:pt>
                <c:pt idx="73">
                  <c:v>1.5802896515904037</c:v>
                </c:pt>
                <c:pt idx="74">
                  <c:v>1.6097303797394955</c:v>
                </c:pt>
                <c:pt idx="75">
                  <c:v>1.6213394385875681</c:v>
                </c:pt>
                <c:pt idx="76">
                  <c:v>1.6659936479532063</c:v>
                </c:pt>
                <c:pt idx="77">
                  <c:v>1.5861406015262152</c:v>
                </c:pt>
                <c:pt idx="78">
                  <c:v>1.565010244669601</c:v>
                </c:pt>
                <c:pt idx="79">
                  <c:v>1.6026935457466955</c:v>
                </c:pt>
                <c:pt idx="80">
                  <c:v>1.5989687485935156</c:v>
                </c:pt>
                <c:pt idx="81">
                  <c:v>1.5550724137051113</c:v>
                </c:pt>
                <c:pt idx="82">
                  <c:v>1.5306287359625312</c:v>
                </c:pt>
                <c:pt idx="83">
                  <c:v>1.5288780638055137</c:v>
                </c:pt>
                <c:pt idx="84">
                  <c:v>1.3971595679704092</c:v>
                </c:pt>
                <c:pt idx="85">
                  <c:v>1.5094666811334616</c:v>
                </c:pt>
                <c:pt idx="86">
                  <c:v>1.4503568823388673</c:v>
                </c:pt>
                <c:pt idx="87">
                  <c:v>1.5988903170223971</c:v>
                </c:pt>
                <c:pt idx="88">
                  <c:v>1.6249053952613488</c:v>
                </c:pt>
                <c:pt idx="89">
                  <c:v>1.5663558539691618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'8C - 9C - 10C - 11C'!$G$1:$J$1</c:f>
              <c:strCache>
                <c:ptCount val="1"/>
                <c:pt idx="0">
                  <c:v>10C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'8C - 9C - 10C - 11C'!$A$3:$A$92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'8C - 9C - 10C - 11C'!$J$3:$J$92</c:f>
              <c:numCache>
                <c:formatCode>0.000</c:formatCode>
                <c:ptCount val="90"/>
                <c:pt idx="0">
                  <c:v>1.6147988949328611</c:v>
                </c:pt>
                <c:pt idx="1">
                  <c:v>1.6546852303237924</c:v>
                </c:pt>
                <c:pt idx="2">
                  <c:v>1.6383435295739219</c:v>
                </c:pt>
                <c:pt idx="3">
                  <c:v>1.628065048025807</c:v>
                </c:pt>
                <c:pt idx="4">
                  <c:v>1.670821955509038</c:v>
                </c:pt>
                <c:pt idx="5">
                  <c:v>1.6645231375012182</c:v>
                </c:pt>
                <c:pt idx="6">
                  <c:v>1.6571411985615996</c:v>
                </c:pt>
                <c:pt idx="7">
                  <c:v>1.6318570756016346</c:v>
                </c:pt>
                <c:pt idx="8">
                  <c:v>1.6037472282265595</c:v>
                </c:pt>
                <c:pt idx="9">
                  <c:v>1.5892234529695264</c:v>
                </c:pt>
                <c:pt idx="10">
                  <c:v>1.6145187597676058</c:v>
                </c:pt>
                <c:pt idx="11">
                  <c:v>1.6758997731012981</c:v>
                </c:pt>
                <c:pt idx="12">
                  <c:v>1.5961469025062696</c:v>
                </c:pt>
                <c:pt idx="13">
                  <c:v>1.5692537018133161</c:v>
                </c:pt>
                <c:pt idx="14">
                  <c:v>1.5634367270471412</c:v>
                </c:pt>
                <c:pt idx="15">
                  <c:v>1.626977133347246</c:v>
                </c:pt>
                <c:pt idx="16">
                  <c:v>1.5973103770256747</c:v>
                </c:pt>
                <c:pt idx="17">
                  <c:v>1.5812299515904251</c:v>
                </c:pt>
                <c:pt idx="18">
                  <c:v>1.5498861541161366</c:v>
                </c:pt>
                <c:pt idx="19">
                  <c:v>1.6692397428987777</c:v>
                </c:pt>
                <c:pt idx="20">
                  <c:v>1.6406628048413374</c:v>
                </c:pt>
                <c:pt idx="21">
                  <c:v>1.6208601726554726</c:v>
                </c:pt>
                <c:pt idx="22">
                  <c:v>1.5585100069902202</c:v>
                </c:pt>
                <c:pt idx="23">
                  <c:v>1.5501614899318128</c:v>
                </c:pt>
                <c:pt idx="24">
                  <c:v>1.6517342661316585</c:v>
                </c:pt>
                <c:pt idx="25">
                  <c:v>1.8244760776229458</c:v>
                </c:pt>
                <c:pt idx="26">
                  <c:v>1.7191839885491098</c:v>
                </c:pt>
                <c:pt idx="27">
                  <c:v>1.7278264217368293</c:v>
                </c:pt>
                <c:pt idx="28">
                  <c:v>1.7302647664519049</c:v>
                </c:pt>
                <c:pt idx="29">
                  <c:v>1.696803107012125</c:v>
                </c:pt>
                <c:pt idx="30">
                  <c:v>1.6463882433023536</c:v>
                </c:pt>
                <c:pt idx="31">
                  <c:v>1.670523642061069</c:v>
                </c:pt>
                <c:pt idx="32">
                  <c:v>1.6749360911002604</c:v>
                </c:pt>
                <c:pt idx="33">
                  <c:v>1.6377374907815061</c:v>
                </c:pt>
                <c:pt idx="34">
                  <c:v>1.6060789836032383</c:v>
                </c:pt>
                <c:pt idx="35">
                  <c:v>1.6061939326665282</c:v>
                </c:pt>
                <c:pt idx="36">
                  <c:v>1.6689439507475554</c:v>
                </c:pt>
                <c:pt idx="37">
                  <c:v>1.5630998941328023</c:v>
                </c:pt>
                <c:pt idx="38">
                  <c:v>1.6057981886626707</c:v>
                </c:pt>
                <c:pt idx="39">
                  <c:v>1.6665440084222358</c:v>
                </c:pt>
                <c:pt idx="40">
                  <c:v>1.6508218882120458</c:v>
                </c:pt>
                <c:pt idx="41">
                  <c:v>1.7730047734926531</c:v>
                </c:pt>
                <c:pt idx="42">
                  <c:v>1.74041166672894</c:v>
                </c:pt>
                <c:pt idx="43">
                  <c:v>1.7251156549957727</c:v>
                </c:pt>
                <c:pt idx="44">
                  <c:v>1.6974962375745117</c:v>
                </c:pt>
                <c:pt idx="45">
                  <c:v>1.7321745196626772</c:v>
                </c:pt>
                <c:pt idx="46">
                  <c:v>1.7915926214748712</c:v>
                </c:pt>
                <c:pt idx="47">
                  <c:v>1.7565909901559214</c:v>
                </c:pt>
                <c:pt idx="48">
                  <c:v>1.8274725020557618</c:v>
                </c:pt>
                <c:pt idx="49">
                  <c:v>1.8283801547826228</c:v>
                </c:pt>
                <c:pt idx="50">
                  <c:v>1.7249420390439207</c:v>
                </c:pt>
                <c:pt idx="51">
                  <c:v>1.778044391383786</c:v>
                </c:pt>
                <c:pt idx="52">
                  <c:v>1.7903529998068173</c:v>
                </c:pt>
                <c:pt idx="53">
                  <c:v>1.7669171517436233</c:v>
                </c:pt>
                <c:pt idx="54">
                  <c:v>1.7192838815790594</c:v>
                </c:pt>
                <c:pt idx="55">
                  <c:v>1.6843152040152776</c:v>
                </c:pt>
                <c:pt idx="56">
                  <c:v>1.6631118691096201</c:v>
                </c:pt>
                <c:pt idx="57">
                  <c:v>1.7499588652253626</c:v>
                </c:pt>
                <c:pt idx="58">
                  <c:v>1.7423914932602407</c:v>
                </c:pt>
                <c:pt idx="59">
                  <c:v>1.6976547304648086</c:v>
                </c:pt>
                <c:pt idx="60">
                  <c:v>1.7249801870509751</c:v>
                </c:pt>
                <c:pt idx="61">
                  <c:v>1.7722933090587145</c:v>
                </c:pt>
                <c:pt idx="62">
                  <c:v>1.6505483942994752</c:v>
                </c:pt>
                <c:pt idx="63">
                  <c:v>1.8559710018187061</c:v>
                </c:pt>
                <c:pt idx="64">
                  <c:v>1.7962817866792644</c:v>
                </c:pt>
                <c:pt idx="65">
                  <c:v>1.7282381602306858</c:v>
                </c:pt>
                <c:pt idx="66">
                  <c:v>1.6860780372084472</c:v>
                </c:pt>
                <c:pt idx="67">
                  <c:v>1.7153246997935205</c:v>
                </c:pt>
                <c:pt idx="68">
                  <c:v>1.7761179621150935</c:v>
                </c:pt>
                <c:pt idx="69">
                  <c:v>1.7019464915139091</c:v>
                </c:pt>
                <c:pt idx="70">
                  <c:v>1.8116658028582635</c:v>
                </c:pt>
                <c:pt idx="71">
                  <c:v>1.7067883014491265</c:v>
                </c:pt>
                <c:pt idx="72">
                  <c:v>1.7257479164459608</c:v>
                </c:pt>
                <c:pt idx="73">
                  <c:v>1.6889226360415124</c:v>
                </c:pt>
                <c:pt idx="74">
                  <c:v>1.7364765365398858</c:v>
                </c:pt>
                <c:pt idx="75">
                  <c:v>1.7089486936710974</c:v>
                </c:pt>
                <c:pt idx="76">
                  <c:v>1.9185071815443058</c:v>
                </c:pt>
                <c:pt idx="77">
                  <c:v>1.6991460624167123</c:v>
                </c:pt>
                <c:pt idx="78">
                  <c:v>1.7497696459578314</c:v>
                </c:pt>
                <c:pt idx="79">
                  <c:v>1.6565453717471621</c:v>
                </c:pt>
                <c:pt idx="80">
                  <c:v>1.6069408408265096</c:v>
                </c:pt>
                <c:pt idx="81">
                  <c:v>1.5459184238657413</c:v>
                </c:pt>
                <c:pt idx="82">
                  <c:v>1.5445935416424563</c:v>
                </c:pt>
                <c:pt idx="83">
                  <c:v>1.5441824813548324</c:v>
                </c:pt>
                <c:pt idx="84">
                  <c:v>1.5948115191333547</c:v>
                </c:pt>
                <c:pt idx="85">
                  <c:v>1.6417276300522201</c:v>
                </c:pt>
                <c:pt idx="86">
                  <c:v>1.6421534406579987</c:v>
                </c:pt>
                <c:pt idx="87">
                  <c:v>1.6744782698185494</c:v>
                </c:pt>
                <c:pt idx="88">
                  <c:v>1.6847567513666648</c:v>
                </c:pt>
                <c:pt idx="89">
                  <c:v>1.6410223557640398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'8C - 9C - 10C - 11C'!$L$1:$O$1</c:f>
              <c:strCache>
                <c:ptCount val="1"/>
                <c:pt idx="0">
                  <c:v>9C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'8C - 9C - 10C - 11C'!$A$3:$A$92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'8C - 9C - 10C - 11C'!$O$3:$O$92</c:f>
              <c:numCache>
                <c:formatCode>0.000</c:formatCode>
                <c:ptCount val="90"/>
                <c:pt idx="0">
                  <c:v>1.6812896376288542</c:v>
                </c:pt>
                <c:pt idx="1">
                  <c:v>1.6116244963325017</c:v>
                </c:pt>
                <c:pt idx="2">
                  <c:v>1.6522279920896952</c:v>
                </c:pt>
                <c:pt idx="3">
                  <c:v>1.6981923037239126</c:v>
                </c:pt>
                <c:pt idx="4">
                  <c:v>1.660958426361556</c:v>
                </c:pt>
                <c:pt idx="5">
                  <c:v>1.6785103352294923</c:v>
                </c:pt>
                <c:pt idx="6">
                  <c:v>1.637486745735802</c:v>
                </c:pt>
                <c:pt idx="7">
                  <c:v>1.5980934592172396</c:v>
                </c:pt>
                <c:pt idx="8">
                  <c:v>1.6140096231988383</c:v>
                </c:pt>
                <c:pt idx="9">
                  <c:v>1.6394083973508491</c:v>
                </c:pt>
                <c:pt idx="10">
                  <c:v>1.6813248607372588</c:v>
                </c:pt>
                <c:pt idx="11">
                  <c:v>1.6712781756600636</c:v>
                </c:pt>
                <c:pt idx="12">
                  <c:v>1.6625624838624153</c:v>
                </c:pt>
                <c:pt idx="13">
                  <c:v>1.6373199103342915</c:v>
                </c:pt>
                <c:pt idx="14">
                  <c:v>1.6223056754868936</c:v>
                </c:pt>
                <c:pt idx="15">
                  <c:v>1.6167681621619947</c:v>
                </c:pt>
                <c:pt idx="16">
                  <c:v>1.6881692470898191</c:v>
                </c:pt>
                <c:pt idx="17">
                  <c:v>1.6853489761967844</c:v>
                </c:pt>
                <c:pt idx="18">
                  <c:v>1.7995886822345135</c:v>
                </c:pt>
                <c:pt idx="19">
                  <c:v>1.7411838576157306</c:v>
                </c:pt>
                <c:pt idx="20">
                  <c:v>1.6751617998458856</c:v>
                </c:pt>
                <c:pt idx="21">
                  <c:v>1.6742956887069247</c:v>
                </c:pt>
                <c:pt idx="22">
                  <c:v>1.6090494109800846</c:v>
                </c:pt>
                <c:pt idx="23">
                  <c:v>1.6397881043953395</c:v>
                </c:pt>
                <c:pt idx="24">
                  <c:v>1.6369566038378462</c:v>
                </c:pt>
                <c:pt idx="25">
                  <c:v>1.5942326501097814</c:v>
                </c:pt>
                <c:pt idx="26">
                  <c:v>1.5377046774963272</c:v>
                </c:pt>
                <c:pt idx="27">
                  <c:v>1.6462163470914444</c:v>
                </c:pt>
                <c:pt idx="28">
                  <c:v>1.7196559243185692</c:v>
                </c:pt>
                <c:pt idx="29">
                  <c:v>1.7553773120091614</c:v>
                </c:pt>
                <c:pt idx="30">
                  <c:v>1.815122282585274</c:v>
                </c:pt>
                <c:pt idx="31">
                  <c:v>1.7522259153397426</c:v>
                </c:pt>
                <c:pt idx="32">
                  <c:v>1.6880217612701269</c:v>
                </c:pt>
                <c:pt idx="33">
                  <c:v>1.6324513092928519</c:v>
                </c:pt>
                <c:pt idx="34">
                  <c:v>1.7102207877321902</c:v>
                </c:pt>
                <c:pt idx="35">
                  <c:v>1.680040767395715</c:v>
                </c:pt>
                <c:pt idx="36">
                  <c:v>1.6483002945458758</c:v>
                </c:pt>
                <c:pt idx="37">
                  <c:v>1.645568986010139</c:v>
                </c:pt>
                <c:pt idx="38">
                  <c:v>1.6364799637112051</c:v>
                </c:pt>
                <c:pt idx="39">
                  <c:v>1.6320063199268482</c:v>
                </c:pt>
                <c:pt idx="40">
                  <c:v>1.6256171708230718</c:v>
                </c:pt>
                <c:pt idx="41">
                  <c:v>1.6584596450307136</c:v>
                </c:pt>
                <c:pt idx="42">
                  <c:v>1.6596378908052316</c:v>
                </c:pt>
                <c:pt idx="43">
                  <c:v>1.8084620109916802</c:v>
                </c:pt>
                <c:pt idx="44">
                  <c:v>1.7629148992173354</c:v>
                </c:pt>
                <c:pt idx="45">
                  <c:v>1.7321381094890975</c:v>
                </c:pt>
                <c:pt idx="46">
                  <c:v>1.7269591685033872</c:v>
                </c:pt>
                <c:pt idx="47">
                  <c:v>1.6902011358319442</c:v>
                </c:pt>
                <c:pt idx="48">
                  <c:v>1.6896520554442727</c:v>
                </c:pt>
                <c:pt idx="49">
                  <c:v>1.6304890972183903</c:v>
                </c:pt>
                <c:pt idx="50">
                  <c:v>1.6033954153105359</c:v>
                </c:pt>
                <c:pt idx="51">
                  <c:v>1.6268901591291063</c:v>
                </c:pt>
                <c:pt idx="52">
                  <c:v>1.624019587036805</c:v>
                </c:pt>
                <c:pt idx="53">
                  <c:v>1.6090113496195746</c:v>
                </c:pt>
                <c:pt idx="54">
                  <c:v>1.5836747761916667</c:v>
                </c:pt>
                <c:pt idx="55">
                  <c:v>1.6189431370626406</c:v>
                </c:pt>
                <c:pt idx="56">
                  <c:v>1.606828549497846</c:v>
                </c:pt>
                <c:pt idx="57">
                  <c:v>1.5931537832571967</c:v>
                </c:pt>
                <c:pt idx="58">
                  <c:v>1.5884214392266431</c:v>
                </c:pt>
                <c:pt idx="59">
                  <c:v>1.5740180387543161</c:v>
                </c:pt>
                <c:pt idx="60">
                  <c:v>1.5567248147984343</c:v>
                </c:pt>
                <c:pt idx="61">
                  <c:v>1.5915702293037028</c:v>
                </c:pt>
                <c:pt idx="62">
                  <c:v>1.5604019229475232</c:v>
                </c:pt>
                <c:pt idx="63">
                  <c:v>1.5240584779407793</c:v>
                </c:pt>
                <c:pt idx="64">
                  <c:v>1.5233947530844405</c:v>
                </c:pt>
                <c:pt idx="65">
                  <c:v>1.5163713943279533</c:v>
                </c:pt>
                <c:pt idx="66">
                  <c:v>1.5061684868342617</c:v>
                </c:pt>
                <c:pt idx="67">
                  <c:v>1.5204156716134694</c:v>
                </c:pt>
                <c:pt idx="68">
                  <c:v>1.4951549242848841</c:v>
                </c:pt>
                <c:pt idx="69">
                  <c:v>1.479785243565013</c:v>
                </c:pt>
                <c:pt idx="70">
                  <c:v>1.4828779965239536</c:v>
                </c:pt>
                <c:pt idx="71">
                  <c:v>1.5190716403678979</c:v>
                </c:pt>
                <c:pt idx="72">
                  <c:v>1.7293789681489051</c:v>
                </c:pt>
                <c:pt idx="73">
                  <c:v>1.7049672538704372</c:v>
                </c:pt>
                <c:pt idx="74">
                  <c:v>1.6862487025040516</c:v>
                </c:pt>
                <c:pt idx="75">
                  <c:v>1.7054366390603384</c:v>
                </c:pt>
                <c:pt idx="76">
                  <c:v>1.6853848914754423</c:v>
                </c:pt>
                <c:pt idx="77">
                  <c:v>1.5969223505466683</c:v>
                </c:pt>
                <c:pt idx="78">
                  <c:v>1.5590306207860909</c:v>
                </c:pt>
                <c:pt idx="79">
                  <c:v>1.6069187584583333</c:v>
                </c:pt>
                <c:pt idx="80">
                  <c:v>1.6237508958853966</c:v>
                </c:pt>
                <c:pt idx="81">
                  <c:v>1.5980528713109057</c:v>
                </c:pt>
                <c:pt idx="82">
                  <c:v>1.614100611225681</c:v>
                </c:pt>
                <c:pt idx="83">
                  <c:v>1.7183765292294804</c:v>
                </c:pt>
                <c:pt idx="84">
                  <c:v>1.7137028059962318</c:v>
                </c:pt>
                <c:pt idx="85">
                  <c:v>1.7248889413917718</c:v>
                </c:pt>
                <c:pt idx="86">
                  <c:v>1.7325881871613127</c:v>
                </c:pt>
                <c:pt idx="87">
                  <c:v>1.6766152856423187</c:v>
                </c:pt>
                <c:pt idx="88">
                  <c:v>1.6360236759632072</c:v>
                </c:pt>
                <c:pt idx="89">
                  <c:v>1.7007942511412142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'8C - 9C - 10C - 11C'!$Q$1:$T$1</c:f>
              <c:strCache>
                <c:ptCount val="1"/>
                <c:pt idx="0">
                  <c:v>8C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'8C - 9C - 10C - 11C'!$A$3:$A$92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'8C - 9C - 10C - 11C'!$T$3:$T$92</c:f>
              <c:numCache>
                <c:formatCode>0.000</c:formatCode>
                <c:ptCount val="90"/>
                <c:pt idx="0">
                  <c:v>2.0380346355653072</c:v>
                </c:pt>
                <c:pt idx="1">
                  <c:v>1.9263972458093255</c:v>
                </c:pt>
                <c:pt idx="2">
                  <c:v>2.2449223052635268</c:v>
                </c:pt>
                <c:pt idx="3">
                  <c:v>3.0272664897582096</c:v>
                </c:pt>
                <c:pt idx="4">
                  <c:v>2.2836256026589759</c:v>
                </c:pt>
                <c:pt idx="5">
                  <c:v>2.0417417653456251</c:v>
                </c:pt>
                <c:pt idx="6">
                  <c:v>2.1213973160029114</c:v>
                </c:pt>
                <c:pt idx="7">
                  <c:v>2.1302837066977038</c:v>
                </c:pt>
                <c:pt idx="8">
                  <c:v>2.2487360561632408</c:v>
                </c:pt>
                <c:pt idx="9">
                  <c:v>2.4886281449576964</c:v>
                </c:pt>
                <c:pt idx="10">
                  <c:v>1.9814710603766701</c:v>
                </c:pt>
                <c:pt idx="11">
                  <c:v>2.4803578074255088</c:v>
                </c:pt>
                <c:pt idx="12">
                  <c:v>2.179698391586312</c:v>
                </c:pt>
                <c:pt idx="13">
                  <c:v>2.0334390183715976</c:v>
                </c:pt>
                <c:pt idx="14">
                  <c:v>2.170313109197584</c:v>
                </c:pt>
                <c:pt idx="15">
                  <c:v>2.4317200999451662</c:v>
                </c:pt>
                <c:pt idx="16">
                  <c:v>1.846640797263714</c:v>
                </c:pt>
                <c:pt idx="17">
                  <c:v>1.7885645102598762</c:v>
                </c:pt>
                <c:pt idx="18">
                  <c:v>1.9414777313752953</c:v>
                </c:pt>
                <c:pt idx="19">
                  <c:v>2.4215085828261316</c:v>
                </c:pt>
                <c:pt idx="20">
                  <c:v>2.2678112391564964</c:v>
                </c:pt>
                <c:pt idx="21">
                  <c:v>2.3363975018258731</c:v>
                </c:pt>
                <c:pt idx="22">
                  <c:v>2.4473210238581267</c:v>
                </c:pt>
                <c:pt idx="23">
                  <c:v>2.7040721902148515</c:v>
                </c:pt>
                <c:pt idx="24">
                  <c:v>2.4040923872245115</c:v>
                </c:pt>
                <c:pt idx="25">
                  <c:v>1.9337846645458812</c:v>
                </c:pt>
                <c:pt idx="26">
                  <c:v>1.9536400243988856</c:v>
                </c:pt>
                <c:pt idx="27">
                  <c:v>1.9985526724994076</c:v>
                </c:pt>
                <c:pt idx="28">
                  <c:v>2.230549299571063</c:v>
                </c:pt>
                <c:pt idx="29">
                  <c:v>2.7471944411211981</c:v>
                </c:pt>
                <c:pt idx="30">
                  <c:v>3.0323432828392227</c:v>
                </c:pt>
                <c:pt idx="31">
                  <c:v>2.0983879415811102</c:v>
                </c:pt>
                <c:pt idx="32">
                  <c:v>2.1374166583303169</c:v>
                </c:pt>
                <c:pt idx="33">
                  <c:v>2.0435728047005304</c:v>
                </c:pt>
                <c:pt idx="34">
                  <c:v>2.2286232257354119</c:v>
                </c:pt>
                <c:pt idx="35">
                  <c:v>2.1079383619917746</c:v>
                </c:pt>
                <c:pt idx="36">
                  <c:v>1.8913443772391001</c:v>
                </c:pt>
                <c:pt idx="37">
                  <c:v>1.9530219245000953</c:v>
                </c:pt>
                <c:pt idx="38">
                  <c:v>1.9869423399549675</c:v>
                </c:pt>
                <c:pt idx="39">
                  <c:v>1.9301203997830407</c:v>
                </c:pt>
                <c:pt idx="40">
                  <c:v>1.9494559412865413</c:v>
                </c:pt>
                <c:pt idx="41">
                  <c:v>2.1462716435859921</c:v>
                </c:pt>
                <c:pt idx="42">
                  <c:v>2.3453137194707296</c:v>
                </c:pt>
                <c:pt idx="43">
                  <c:v>2.1780448086796844</c:v>
                </c:pt>
                <c:pt idx="44">
                  <c:v>2.2837653054852418</c:v>
                </c:pt>
                <c:pt idx="45">
                  <c:v>2.0294674873272087</c:v>
                </c:pt>
                <c:pt idx="46">
                  <c:v>2.2017331735666943</c:v>
                </c:pt>
                <c:pt idx="47">
                  <c:v>1.9689473852777741</c:v>
                </c:pt>
                <c:pt idx="48">
                  <c:v>1.9872102976293657</c:v>
                </c:pt>
                <c:pt idx="49">
                  <c:v>1.8669218421471496</c:v>
                </c:pt>
                <c:pt idx="50">
                  <c:v>2.4025256156283543</c:v>
                </c:pt>
                <c:pt idx="51">
                  <c:v>2.5473518984740462</c:v>
                </c:pt>
                <c:pt idx="52">
                  <c:v>2.4599113865061071</c:v>
                </c:pt>
                <c:pt idx="53">
                  <c:v>2.3635116626440582</c:v>
                </c:pt>
                <c:pt idx="54">
                  <c:v>2.3194446450483062</c:v>
                </c:pt>
                <c:pt idx="55">
                  <c:v>2.2043203723897036</c:v>
                </c:pt>
                <c:pt idx="56">
                  <c:v>2.9823367257951467</c:v>
                </c:pt>
                <c:pt idx="57">
                  <c:v>2.2999001545817324</c:v>
                </c:pt>
                <c:pt idx="58">
                  <c:v>2.043910292907928</c:v>
                </c:pt>
                <c:pt idx="59">
                  <c:v>2.0087062982195292</c:v>
                </c:pt>
                <c:pt idx="60">
                  <c:v>1.9559651220681742</c:v>
                </c:pt>
                <c:pt idx="61">
                  <c:v>2.8553008238280362</c:v>
                </c:pt>
                <c:pt idx="62">
                  <c:v>2.2657190226928861</c:v>
                </c:pt>
                <c:pt idx="63">
                  <c:v>2.1609059103794968</c:v>
                </c:pt>
                <c:pt idx="64">
                  <c:v>2.235570148171599</c:v>
                </c:pt>
                <c:pt idx="65">
                  <c:v>1.9777735610328644</c:v>
                </c:pt>
                <c:pt idx="66">
                  <c:v>1.8822082620448619</c:v>
                </c:pt>
                <c:pt idx="67">
                  <c:v>1.8685101509299464</c:v>
                </c:pt>
                <c:pt idx="68">
                  <c:v>1.8607136014124577</c:v>
                </c:pt>
                <c:pt idx="69">
                  <c:v>2.0453353386369826</c:v>
                </c:pt>
                <c:pt idx="70">
                  <c:v>1.9397380875795818</c:v>
                </c:pt>
                <c:pt idx="71">
                  <c:v>1.8110831111812387</c:v>
                </c:pt>
                <c:pt idx="72">
                  <c:v>1.9180615280221263</c:v>
                </c:pt>
                <c:pt idx="73">
                  <c:v>2.4121426713099194</c:v>
                </c:pt>
                <c:pt idx="74">
                  <c:v>1.928560564050511</c:v>
                </c:pt>
                <c:pt idx="75">
                  <c:v>1.8460966056650976</c:v>
                </c:pt>
                <c:pt idx="76">
                  <c:v>2.0786093459225001</c:v>
                </c:pt>
                <c:pt idx="77">
                  <c:v>1.9913250574916215</c:v>
                </c:pt>
                <c:pt idx="78">
                  <c:v>2.1766046560788701</c:v>
                </c:pt>
                <c:pt idx="79">
                  <c:v>2.1177353596962751</c:v>
                </c:pt>
                <c:pt idx="80">
                  <c:v>2.0437174993164144</c:v>
                </c:pt>
                <c:pt idx="81">
                  <c:v>2.2139301135965148</c:v>
                </c:pt>
                <c:pt idx="82">
                  <c:v>2.6962875306543963</c:v>
                </c:pt>
                <c:pt idx="83">
                  <c:v>2.6154951429945026</c:v>
                </c:pt>
                <c:pt idx="84">
                  <c:v>2.0211628086053639</c:v>
                </c:pt>
                <c:pt idx="85">
                  <c:v>1.985768320435803</c:v>
                </c:pt>
                <c:pt idx="86">
                  <c:v>2.6527622261569257</c:v>
                </c:pt>
                <c:pt idx="87">
                  <c:v>2.5386307729707167</c:v>
                </c:pt>
                <c:pt idx="88">
                  <c:v>2.517968175941518</c:v>
                </c:pt>
                <c:pt idx="89">
                  <c:v>2.2586556849748041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144688"/>
        <c:axId val="212145864"/>
      </c:scatterChart>
      <c:valAx>
        <c:axId val="212144688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145864"/>
        <c:crosses val="autoZero"/>
        <c:crossBetween val="midCat"/>
      </c:valAx>
      <c:valAx>
        <c:axId val="212145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144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14.48499966</v>
      </c>
      <c r="C2">
        <v>0.63719999999999999</v>
      </c>
      <c r="D2">
        <v>1095.1639404299999</v>
      </c>
      <c r="E2">
        <v>1.08329999</v>
      </c>
      <c r="F2">
        <v>834.62902831999997</v>
      </c>
      <c r="G2">
        <v>1.40629995</v>
      </c>
      <c r="H2">
        <v>1173.1569824200001</v>
      </c>
      <c r="J2" s="2">
        <f>TREND(Calibration!$A$2:$A$4,Calibration!$B$2:$B$4,C2)</f>
        <v>407.5466635843166</v>
      </c>
      <c r="K2" s="2">
        <f>TREND(Calibration!$A$2:$A$4,Calibration!$C$2:$C$4,E2)</f>
        <v>418.52665531870463</v>
      </c>
      <c r="L2" s="2">
        <f>TREND(Calibration!$A$2:$A$4,Calibration!$D$2:$D$4,G2)</f>
        <v>538.70017160531643</v>
      </c>
      <c r="N2" s="2">
        <f>AVERAGE(J2:J409)</f>
        <v>411.43645386806588</v>
      </c>
    </row>
    <row r="3" spans="1:14" x14ac:dyDescent="0.25">
      <c r="A3">
        <v>6895</v>
      </c>
      <c r="B3">
        <v>14.49800014</v>
      </c>
      <c r="C3">
        <v>0.64319998</v>
      </c>
      <c r="D3">
        <v>834.37902831999997</v>
      </c>
      <c r="E3">
        <v>1.1010999699999999</v>
      </c>
      <c r="F3">
        <v>867.13299560999997</v>
      </c>
      <c r="G3">
        <v>1.40409994</v>
      </c>
      <c r="H3">
        <v>9.9000003020963209E+37</v>
      </c>
      <c r="J3" s="2">
        <f>TREND(Calibration!$A$2:$A$4,Calibration!$B$2:$B$4,C3)</f>
        <v>411.2268762784056</v>
      </c>
      <c r="K3" s="2">
        <f>TREND(Calibration!$A$2:$A$4,Calibration!$C$2:$C$4,E3)</f>
        <v>425.72826960303098</v>
      </c>
      <c r="L3" s="2">
        <f>TREND(Calibration!$A$2:$A$4,Calibration!$D$2:$D$4,G3)</f>
        <v>537.7932417726546</v>
      </c>
    </row>
    <row r="4" spans="1:14" x14ac:dyDescent="0.25">
      <c r="A4">
        <v>11896</v>
      </c>
      <c r="B4">
        <v>14.463000299999999</v>
      </c>
      <c r="C4">
        <v>0.63669997</v>
      </c>
      <c r="D4">
        <v>1123.8819580100001</v>
      </c>
      <c r="E4">
        <v>1.1244000199999999</v>
      </c>
      <c r="F4">
        <v>9.9000003020963209E+37</v>
      </c>
      <c r="G4">
        <v>1.4068000300000001</v>
      </c>
      <c r="H4">
        <v>9.9000003020963209E+37</v>
      </c>
      <c r="J4" s="2">
        <f>TREND(Calibration!$A$2:$A$4,Calibration!$B$2:$B$4,C4)</f>
        <v>407.23995976973305</v>
      </c>
      <c r="K4" s="2">
        <f>TREND(Calibration!$A$2:$A$4,Calibration!$C$2:$C$4,E4)</f>
        <v>435.15513260543423</v>
      </c>
      <c r="L4" s="2">
        <f>TREND(Calibration!$A$2:$A$4,Calibration!$D$2:$D$4,G4)</f>
        <v>538.90632406404052</v>
      </c>
    </row>
    <row r="5" spans="1:14" x14ac:dyDescent="0.25">
      <c r="A5">
        <v>16897</v>
      </c>
      <c r="B5">
        <v>14.40100002</v>
      </c>
      <c r="C5">
        <v>0.63889998000000003</v>
      </c>
      <c r="D5">
        <v>9.9000003020963209E+37</v>
      </c>
      <c r="E5">
        <v>1.1411000499999999</v>
      </c>
      <c r="F5">
        <v>467.81399535999998</v>
      </c>
      <c r="G5">
        <v>1.40629995</v>
      </c>
      <c r="H5">
        <v>9.9000003020963209E+37</v>
      </c>
      <c r="J5" s="2">
        <f>TREND(Calibration!$A$2:$A$4,Calibration!$B$2:$B$4,C5)</f>
        <v>408.58938172265999</v>
      </c>
      <c r="K5" s="2">
        <f>TREND(Calibration!$A$2:$A$4,Calibration!$C$2:$C$4,E5)</f>
        <v>441.91172303961895</v>
      </c>
      <c r="L5" s="2">
        <f>TREND(Calibration!$A$2:$A$4,Calibration!$D$2:$D$4,G5)</f>
        <v>538.70017160531643</v>
      </c>
    </row>
    <row r="6" spans="1:14" x14ac:dyDescent="0.25">
      <c r="A6">
        <v>21898</v>
      </c>
      <c r="B6">
        <v>14.355999949999999</v>
      </c>
      <c r="C6">
        <v>0.64160001</v>
      </c>
      <c r="D6">
        <v>9.9000003020963209E+37</v>
      </c>
      <c r="E6">
        <v>1.1200000000000001</v>
      </c>
      <c r="F6">
        <v>149.87699889999999</v>
      </c>
      <c r="G6">
        <v>1.4046000199999999</v>
      </c>
      <c r="H6">
        <v>9.9000003020963209E+37</v>
      </c>
      <c r="J6" s="2">
        <f>TREND(Calibration!$A$2:$A$4,Calibration!$B$2:$B$4,C6)</f>
        <v>410.24550135646228</v>
      </c>
      <c r="K6" s="2">
        <f>TREND(Calibration!$A$2:$A$4,Calibration!$C$2:$C$4,E6)</f>
        <v>433.37494819605172</v>
      </c>
      <c r="L6" s="2">
        <f>TREND(Calibration!$A$2:$A$4,Calibration!$D$2:$D$4,G6)</f>
        <v>537.99939423137869</v>
      </c>
    </row>
    <row r="7" spans="1:14" x14ac:dyDescent="0.25">
      <c r="A7">
        <v>26898</v>
      </c>
      <c r="B7">
        <v>14.43299961</v>
      </c>
      <c r="C7">
        <v>0.64050001000000001</v>
      </c>
      <c r="D7">
        <v>407.13500977000001</v>
      </c>
      <c r="E7">
        <v>1.09679997</v>
      </c>
      <c r="F7">
        <v>1108.7590332</v>
      </c>
      <c r="G7">
        <v>1.40840006</v>
      </c>
      <c r="H7">
        <v>1013.63098145</v>
      </c>
      <c r="J7" s="2">
        <f>TREND(Calibration!$A$2:$A$4,Calibration!$B$2:$B$4,C7)</f>
        <v>409.57079344685292</v>
      </c>
      <c r="K7" s="2">
        <f>TREND(Calibration!$A$2:$A$4,Calibration!$C$2:$C$4,E7)</f>
        <v>423.98855183803329</v>
      </c>
      <c r="L7" s="2">
        <f>TREND(Calibration!$A$2:$A$4,Calibration!$D$2:$D$4,G7)</f>
        <v>539.56591876595269</v>
      </c>
    </row>
    <row r="8" spans="1:14" x14ac:dyDescent="0.25">
      <c r="A8">
        <v>31900</v>
      </c>
      <c r="B8">
        <v>14.44999981</v>
      </c>
      <c r="C8">
        <v>0.64099996999999997</v>
      </c>
      <c r="D8">
        <v>9.9000003020963209E+37</v>
      </c>
      <c r="E8">
        <v>1.0994999400000001</v>
      </c>
      <c r="F8">
        <v>1047.7220459</v>
      </c>
      <c r="G8">
        <v>1.4073</v>
      </c>
      <c r="H8">
        <v>9.9000003020963209E+37</v>
      </c>
      <c r="J8" s="2">
        <f>TREND(Calibration!$A$2:$A$4,Calibration!$B$2:$B$4,C8)</f>
        <v>409.87745432547865</v>
      </c>
      <c r="K8" s="2">
        <f>TREND(Calibration!$A$2:$A$4,Calibration!$C$2:$C$4,E8)</f>
        <v>425.08092062267536</v>
      </c>
      <c r="L8" s="2">
        <f>TREND(Calibration!$A$2:$A$4,Calibration!$D$2:$D$4,G8)</f>
        <v>539.11243117647905</v>
      </c>
    </row>
    <row r="9" spans="1:14" x14ac:dyDescent="0.25">
      <c r="A9">
        <v>36900</v>
      </c>
      <c r="B9">
        <v>14.510999679999999</v>
      </c>
      <c r="C9">
        <v>0.63990002999999995</v>
      </c>
      <c r="D9">
        <v>9.9000003020963209E+37</v>
      </c>
      <c r="E9">
        <v>1.2031999799999999</v>
      </c>
      <c r="F9">
        <v>442.05899047999998</v>
      </c>
      <c r="G9">
        <v>1.4068000300000001</v>
      </c>
      <c r="H9">
        <v>9.9000003020963209E+37</v>
      </c>
      <c r="J9" s="2">
        <f>TREND(Calibration!$A$2:$A$4,Calibration!$B$2:$B$4,C9)</f>
        <v>409.2027832181189</v>
      </c>
      <c r="K9" s="2">
        <f>TREND(Calibration!$A$2:$A$4,Calibration!$C$2:$C$4,E9)</f>
        <v>467.03645592941251</v>
      </c>
      <c r="L9" s="2">
        <f>TREND(Calibration!$A$2:$A$4,Calibration!$D$2:$D$4,G9)</f>
        <v>538.90632406404052</v>
      </c>
    </row>
    <row r="10" spans="1:14" x14ac:dyDescent="0.25">
      <c r="A10">
        <v>41900</v>
      </c>
      <c r="B10">
        <v>14.56999969</v>
      </c>
      <c r="C10">
        <v>0.64050001000000001</v>
      </c>
      <c r="D10">
        <v>9.9000003020963209E+37</v>
      </c>
      <c r="E10">
        <v>1.2582999500000001</v>
      </c>
      <c r="F10">
        <v>106.08399962999999</v>
      </c>
      <c r="G10">
        <v>1.40900004</v>
      </c>
      <c r="H10">
        <v>9.9000003020963209E+37</v>
      </c>
      <c r="J10" s="2">
        <f>TREND(Calibration!$A$2:$A$4,Calibration!$B$2:$B$4,C10)</f>
        <v>409.57079344685292</v>
      </c>
      <c r="K10" s="2">
        <f>TREND(Calibration!$A$2:$A$4,Calibration!$C$2:$C$4,E10)</f>
        <v>489.3291063154216</v>
      </c>
      <c r="L10" s="2">
        <f>TREND(Calibration!$A$2:$A$4,Calibration!$D$2:$D$4,G10)</f>
        <v>539.81325389670235</v>
      </c>
    </row>
    <row r="11" spans="1:14" x14ac:dyDescent="0.25">
      <c r="A11">
        <v>46900</v>
      </c>
      <c r="B11">
        <v>14.65699959</v>
      </c>
      <c r="C11">
        <v>0.64319998</v>
      </c>
      <c r="D11">
        <v>523.91101074000005</v>
      </c>
      <c r="E11">
        <v>1.2308000299999999</v>
      </c>
      <c r="F11">
        <v>902.51098633000004</v>
      </c>
      <c r="G11">
        <v>1.4046000199999999</v>
      </c>
      <c r="H11">
        <v>1027.1629638700001</v>
      </c>
      <c r="J11" s="2">
        <f>TREND(Calibration!$A$2:$A$4,Calibration!$B$2:$B$4,C11)</f>
        <v>411.2268762784056</v>
      </c>
      <c r="K11" s="2">
        <f>TREND(Calibration!$A$2:$A$4,Calibration!$C$2:$C$4,E11)</f>
        <v>478.20303669681346</v>
      </c>
      <c r="L11" s="2">
        <f>TREND(Calibration!$A$2:$A$4,Calibration!$D$2:$D$4,G11)</f>
        <v>537.99939423137869</v>
      </c>
    </row>
    <row r="12" spans="1:14" x14ac:dyDescent="0.25">
      <c r="A12">
        <v>51900</v>
      </c>
      <c r="B12">
        <v>14.663999560000001</v>
      </c>
      <c r="C12">
        <v>0.63889998000000003</v>
      </c>
      <c r="D12">
        <v>1237.1300048799999</v>
      </c>
      <c r="E12">
        <v>1.38569999</v>
      </c>
      <c r="F12">
        <v>1310.50598145</v>
      </c>
      <c r="G12">
        <v>1.4052</v>
      </c>
      <c r="H12">
        <v>9.9000003020963209E+37</v>
      </c>
      <c r="J12" s="2">
        <f>TREND(Calibration!$A$2:$A$4,Calibration!$B$2:$B$4,C12)</f>
        <v>408.58938172265999</v>
      </c>
      <c r="K12" s="2">
        <f>TREND(Calibration!$A$2:$A$4,Calibration!$C$2:$C$4,E12)</f>
        <v>540.87331860598317</v>
      </c>
      <c r="L12" s="2">
        <f>TREND(Calibration!$A$2:$A$4,Calibration!$D$2:$D$4,G12)</f>
        <v>538.24672936212835</v>
      </c>
    </row>
    <row r="13" spans="1:14" x14ac:dyDescent="0.25">
      <c r="A13">
        <v>56901</v>
      </c>
      <c r="B13">
        <v>14.65400028</v>
      </c>
      <c r="C13">
        <v>0.64259999999999995</v>
      </c>
      <c r="D13">
        <v>1003.73199463</v>
      </c>
      <c r="E13">
        <v>1.3571000099999999</v>
      </c>
      <c r="F13">
        <v>9.9000003020963209E+37</v>
      </c>
      <c r="G13">
        <v>1.4056999699999999</v>
      </c>
      <c r="H13">
        <v>1119.4919433600001</v>
      </c>
      <c r="J13" s="2">
        <f>TREND(Calibration!$A$2:$A$4,Calibration!$B$2:$B$4,C13)</f>
        <v>410.85886604967158</v>
      </c>
      <c r="K13" s="2">
        <f>TREND(Calibration!$A$2:$A$4,Calibration!$C$2:$C$4,E13)</f>
        <v>529.30218063282541</v>
      </c>
      <c r="L13" s="2">
        <f>TREND(Calibration!$A$2:$A$4,Calibration!$D$2:$D$4,G13)</f>
        <v>538.45283647456677</v>
      </c>
    </row>
    <row r="14" spans="1:14" x14ac:dyDescent="0.25">
      <c r="A14">
        <v>61901</v>
      </c>
      <c r="B14">
        <v>14.63099957</v>
      </c>
      <c r="C14">
        <v>0.63719999999999999</v>
      </c>
      <c r="D14">
        <v>9.9000003020963209E+37</v>
      </c>
      <c r="E14">
        <v>1.3069000200000001</v>
      </c>
      <c r="F14">
        <v>1293.01794434</v>
      </c>
      <c r="G14">
        <v>1.40409994</v>
      </c>
      <c r="H14">
        <v>9.9000003020963209E+37</v>
      </c>
      <c r="J14" s="2">
        <f>TREND(Calibration!$A$2:$A$4,Calibration!$B$2:$B$4,C14)</f>
        <v>407.5466635843166</v>
      </c>
      <c r="K14" s="2">
        <f>TREND(Calibration!$A$2:$A$4,Calibration!$C$2:$C$4,E14)</f>
        <v>508.99199123614972</v>
      </c>
      <c r="L14" s="2">
        <f>TREND(Calibration!$A$2:$A$4,Calibration!$D$2:$D$4,G14)</f>
        <v>537.7932417726546</v>
      </c>
    </row>
    <row r="15" spans="1:14" x14ac:dyDescent="0.25">
      <c r="A15">
        <v>66903</v>
      </c>
      <c r="B15">
        <v>14.553000450000001</v>
      </c>
      <c r="C15">
        <v>0.63349997999999996</v>
      </c>
      <c r="D15">
        <v>9.9000003020963209E+37</v>
      </c>
      <c r="E15">
        <v>1.4543000500000001</v>
      </c>
      <c r="F15">
        <v>739.81097411999997</v>
      </c>
      <c r="G15">
        <v>1.4046000199999999</v>
      </c>
      <c r="H15">
        <v>9.9000003020963209E+37</v>
      </c>
      <c r="J15" s="2">
        <f>TREND(Calibration!$A$2:$A$4,Calibration!$B$2:$B$4,C15)</f>
        <v>405.27717925730502</v>
      </c>
      <c r="K15" s="2">
        <f>TREND(Calibration!$A$2:$A$4,Calibration!$C$2:$C$4,E15)</f>
        <v>568.62791001572884</v>
      </c>
      <c r="L15" s="2">
        <f>TREND(Calibration!$A$2:$A$4,Calibration!$D$2:$D$4,G15)</f>
        <v>537.99939423137869</v>
      </c>
    </row>
    <row r="16" spans="1:14" x14ac:dyDescent="0.25">
      <c r="A16">
        <v>71901</v>
      </c>
      <c r="B16">
        <v>14.53100014</v>
      </c>
      <c r="C16">
        <v>0.63990002999999995</v>
      </c>
      <c r="D16">
        <v>754.97900390999996</v>
      </c>
      <c r="E16">
        <v>1.33389997</v>
      </c>
      <c r="F16">
        <v>1185.6829834</v>
      </c>
      <c r="G16">
        <v>1.403</v>
      </c>
      <c r="H16">
        <v>9.9000003020963209E+37</v>
      </c>
      <c r="J16" s="2">
        <f>TREND(Calibration!$A$2:$A$4,Calibration!$B$2:$B$4,C16)</f>
        <v>409.2027832181189</v>
      </c>
      <c r="K16" s="2">
        <f>TREND(Calibration!$A$2:$A$4,Calibration!$C$2:$C$4,E16)</f>
        <v>519.9157802289518</v>
      </c>
      <c r="L16" s="2">
        <f>TREND(Calibration!$A$2:$A$4,Calibration!$D$2:$D$4,G16)</f>
        <v>537.33980365185607</v>
      </c>
    </row>
    <row r="17" spans="1:12" x14ac:dyDescent="0.25">
      <c r="A17">
        <v>76903</v>
      </c>
      <c r="B17">
        <v>14.510999679999999</v>
      </c>
      <c r="C17">
        <v>0.63779998000000004</v>
      </c>
      <c r="D17">
        <v>732.18701171999999</v>
      </c>
      <c r="E17">
        <v>1.2755999600000001</v>
      </c>
      <c r="F17">
        <v>9.9000003020963209E+37</v>
      </c>
      <c r="G17">
        <v>1.4046000199999999</v>
      </c>
      <c r="H17">
        <v>9.9000003020963209E+37</v>
      </c>
      <c r="J17" s="2">
        <f>TREND(Calibration!$A$2:$A$4,Calibration!$B$2:$B$4,C17)</f>
        <v>407.91467381305068</v>
      </c>
      <c r="K17" s="2">
        <f>TREND(Calibration!$A$2:$A$4,Calibration!$C$2:$C$4,E17)</f>
        <v>496.32843997394195</v>
      </c>
      <c r="L17" s="2">
        <f>TREND(Calibration!$A$2:$A$4,Calibration!$D$2:$D$4,G17)</f>
        <v>537.99939423137869</v>
      </c>
    </row>
    <row r="18" spans="1:12" x14ac:dyDescent="0.25">
      <c r="A18">
        <v>81903</v>
      </c>
      <c r="B18">
        <v>14.53100014</v>
      </c>
      <c r="C18">
        <v>0.64050001000000001</v>
      </c>
      <c r="D18">
        <v>459.33300781000003</v>
      </c>
      <c r="E18">
        <v>1.329</v>
      </c>
      <c r="F18">
        <v>9.9000003020963209E+37</v>
      </c>
      <c r="G18">
        <v>1.4046000199999999</v>
      </c>
      <c r="H18">
        <v>1090.5760498</v>
      </c>
      <c r="J18" s="2">
        <f>TREND(Calibration!$A$2:$A$4,Calibration!$B$2:$B$4,C18)</f>
        <v>409.57079344685292</v>
      </c>
      <c r="K18" s="2">
        <f>TREND(Calibration!$A$2:$A$4,Calibration!$C$2:$C$4,E18)</f>
        <v>517.93332328547365</v>
      </c>
      <c r="L18" s="2">
        <f>TREND(Calibration!$A$2:$A$4,Calibration!$D$2:$D$4,G18)</f>
        <v>537.99939423137869</v>
      </c>
    </row>
    <row r="19" spans="1:12" x14ac:dyDescent="0.25">
      <c r="A19">
        <v>86903</v>
      </c>
      <c r="B19">
        <v>14.553000450000001</v>
      </c>
      <c r="C19">
        <v>0.63620001000000004</v>
      </c>
      <c r="D19">
        <v>888.81896973000005</v>
      </c>
      <c r="E19">
        <v>1.2971999599999999</v>
      </c>
      <c r="F19">
        <v>9.9000003020963209E+37</v>
      </c>
      <c r="G19">
        <v>1.4078999800000001</v>
      </c>
      <c r="H19">
        <v>9.9000003020963209E+37</v>
      </c>
      <c r="J19" s="2">
        <f>TREND(Calibration!$A$2:$A$4,Calibration!$B$2:$B$4,C19)</f>
        <v>406.93329889110737</v>
      </c>
      <c r="K19" s="2">
        <f>TREND(Calibration!$A$2:$A$4,Calibration!$C$2:$C$4,E19)</f>
        <v>505.06748735160465</v>
      </c>
      <c r="L19" s="2">
        <f>TREND(Calibration!$A$2:$A$4,Calibration!$D$2:$D$4,G19)</f>
        <v>539.35976630722871</v>
      </c>
    </row>
    <row r="20" spans="1:12" x14ac:dyDescent="0.25">
      <c r="A20">
        <v>91903</v>
      </c>
      <c r="B20">
        <v>14.583000180000001</v>
      </c>
      <c r="C20">
        <v>0.63129997000000004</v>
      </c>
      <c r="D20">
        <v>9.9000003020963209E+37</v>
      </c>
      <c r="E20">
        <v>1.47109997</v>
      </c>
      <c r="F20">
        <v>953.78900146000001</v>
      </c>
      <c r="G20">
        <v>1.4068000300000001</v>
      </c>
      <c r="H20">
        <v>9.9000003020963209E+37</v>
      </c>
      <c r="J20" s="2">
        <f>TREND(Calibration!$A$2:$A$4,Calibration!$B$2:$B$4,C20)</f>
        <v>403.92775730437813</v>
      </c>
      <c r="K20" s="2">
        <f>TREND(Calibration!$A$2:$A$4,Calibration!$C$2:$C$4,E20)</f>
        <v>575.42491449817999</v>
      </c>
      <c r="L20" s="2">
        <f>TREND(Calibration!$A$2:$A$4,Calibration!$D$2:$D$4,G20)</f>
        <v>538.90632406404052</v>
      </c>
    </row>
    <row r="21" spans="1:12" x14ac:dyDescent="0.25">
      <c r="A21">
        <v>96903</v>
      </c>
      <c r="B21">
        <v>14.56999969</v>
      </c>
      <c r="C21">
        <v>0.63349997999999996</v>
      </c>
      <c r="D21">
        <v>1284.2800293</v>
      </c>
      <c r="E21">
        <v>1.55050004</v>
      </c>
      <c r="F21">
        <v>1308.1999511700001</v>
      </c>
      <c r="G21">
        <v>1.4068000300000001</v>
      </c>
      <c r="H21">
        <v>9.9000003020963209E+37</v>
      </c>
      <c r="J21" s="2">
        <f>TREND(Calibration!$A$2:$A$4,Calibration!$B$2:$B$4,C21)</f>
        <v>405.27717925730502</v>
      </c>
      <c r="K21" s="2">
        <f>TREND(Calibration!$A$2:$A$4,Calibration!$C$2:$C$4,E21)</f>
        <v>607.54903364261236</v>
      </c>
      <c r="L21" s="2">
        <f>TREND(Calibration!$A$2:$A$4,Calibration!$D$2:$D$4,G21)</f>
        <v>538.90632406404052</v>
      </c>
    </row>
    <row r="22" spans="1:12" x14ac:dyDescent="0.25">
      <c r="A22">
        <v>101903</v>
      </c>
      <c r="B22">
        <v>14.53100014</v>
      </c>
      <c r="C22">
        <v>0.62809998</v>
      </c>
      <c r="D22">
        <v>1304.1610107399999</v>
      </c>
      <c r="E22">
        <v>1.47490001</v>
      </c>
      <c r="F22">
        <v>1021.065979</v>
      </c>
      <c r="G22">
        <v>1.4073</v>
      </c>
      <c r="H22">
        <v>9.9000003020963209E+37</v>
      </c>
      <c r="J22" s="2">
        <f>TREND(Calibration!$A$2:$A$4,Calibration!$B$2:$B$4,C22)</f>
        <v>401.96497679195005</v>
      </c>
      <c r="K22" s="2">
        <f>TREND(Calibration!$A$2:$A$4,Calibration!$C$2:$C$4,E22)</f>
        <v>576.96235568322697</v>
      </c>
      <c r="L22" s="2">
        <f>TREND(Calibration!$A$2:$A$4,Calibration!$D$2:$D$4,G22)</f>
        <v>539.11243117647905</v>
      </c>
    </row>
    <row r="23" spans="1:12" x14ac:dyDescent="0.25">
      <c r="A23">
        <v>106915</v>
      </c>
      <c r="B23">
        <v>14.51500034</v>
      </c>
      <c r="C23">
        <v>0.62809998</v>
      </c>
      <c r="D23">
        <v>551.00201416000004</v>
      </c>
      <c r="E23">
        <v>1.4333000199999999</v>
      </c>
      <c r="F23">
        <v>9.9000003020963209E+37</v>
      </c>
      <c r="G23">
        <v>1.403</v>
      </c>
      <c r="H23">
        <v>9.9000003020963209E+37</v>
      </c>
      <c r="J23" s="2">
        <f>TREND(Calibration!$A$2:$A$4,Calibration!$B$2:$B$4,C23)</f>
        <v>401.96497679195005</v>
      </c>
      <c r="K23" s="2">
        <f>TREND(Calibration!$A$2:$A$4,Calibration!$C$2:$C$4,E23)</f>
        <v>560.13160181654644</v>
      </c>
      <c r="L23" s="2">
        <f>TREND(Calibration!$A$2:$A$4,Calibration!$D$2:$D$4,G23)</f>
        <v>537.33980365185607</v>
      </c>
    </row>
    <row r="24" spans="1:12" x14ac:dyDescent="0.25">
      <c r="A24">
        <v>111904</v>
      </c>
      <c r="B24">
        <v>14.49800014</v>
      </c>
      <c r="C24">
        <v>0.63400000000000001</v>
      </c>
      <c r="D24">
        <v>283.21099853999999</v>
      </c>
      <c r="E24">
        <v>1.4213999500000001</v>
      </c>
      <c r="F24">
        <v>9.9000003020963209E+37</v>
      </c>
      <c r="G24">
        <v>1.40409994</v>
      </c>
      <c r="H24">
        <v>1130.98498535</v>
      </c>
      <c r="J24" s="2">
        <f>TREND(Calibration!$A$2:$A$4,Calibration!$B$2:$B$4,C24)</f>
        <v>405.58387693818037</v>
      </c>
      <c r="K24" s="2">
        <f>TREND(Calibration!$A$2:$A$4,Calibration!$C$2:$C$4,E24)</f>
        <v>555.31700572731029</v>
      </c>
      <c r="L24" s="2">
        <f>TREND(Calibration!$A$2:$A$4,Calibration!$D$2:$D$4,G24)</f>
        <v>537.7932417726546</v>
      </c>
    </row>
    <row r="25" spans="1:12" x14ac:dyDescent="0.25">
      <c r="A25">
        <v>116904</v>
      </c>
      <c r="B25">
        <v>14.463000299999999</v>
      </c>
      <c r="C25">
        <v>0.63669997</v>
      </c>
      <c r="D25">
        <v>688.27502441000001</v>
      </c>
      <c r="E25">
        <v>1.45809996</v>
      </c>
      <c r="F25">
        <v>9.9000003020963209E+37</v>
      </c>
      <c r="G25">
        <v>1.3997999400000001</v>
      </c>
      <c r="H25">
        <v>9.9000003020963209E+37</v>
      </c>
      <c r="J25" s="2">
        <f>TREND(Calibration!$A$2:$A$4,Calibration!$B$2:$B$4,C25)</f>
        <v>407.23995976973305</v>
      </c>
      <c r="K25" s="2">
        <f>TREND(Calibration!$A$2:$A$4,Calibration!$C$2:$C$4,E25)</f>
        <v>570.16529860465732</v>
      </c>
      <c r="L25" s="2">
        <f>TREND(Calibration!$A$2:$A$4,Calibration!$D$2:$D$4,G25)</f>
        <v>536.02061424803173</v>
      </c>
    </row>
    <row r="26" spans="1:12" x14ac:dyDescent="0.25">
      <c r="A26">
        <v>121905</v>
      </c>
      <c r="B26">
        <v>14.43700027</v>
      </c>
      <c r="C26">
        <v>0.63349997999999996</v>
      </c>
      <c r="D26">
        <v>9.9000003020963209E+37</v>
      </c>
      <c r="E26">
        <v>1.4558999500000001</v>
      </c>
      <c r="F26">
        <v>834.54602050999995</v>
      </c>
      <c r="G26">
        <v>1.3987000000000001</v>
      </c>
      <c r="H26">
        <v>9.9000003020963209E+37</v>
      </c>
      <c r="J26" s="2">
        <f>TREND(Calibration!$A$2:$A$4,Calibration!$B$2:$B$4,C26)</f>
        <v>405.27717925730502</v>
      </c>
      <c r="K26" s="2">
        <f>TREND(Calibration!$A$2:$A$4,Calibration!$C$2:$C$4,E26)</f>
        <v>569.27520639996601</v>
      </c>
      <c r="L26" s="2">
        <f>TREND(Calibration!$A$2:$A$4,Calibration!$D$2:$D$4,G26)</f>
        <v>535.5671761272331</v>
      </c>
    </row>
    <row r="27" spans="1:12" x14ac:dyDescent="0.25">
      <c r="A27">
        <v>126904</v>
      </c>
      <c r="B27">
        <v>14.446000099999999</v>
      </c>
      <c r="C27">
        <v>0.63620001000000004</v>
      </c>
      <c r="D27">
        <v>1304.3210449200001</v>
      </c>
      <c r="E27">
        <v>1.6180000299999999</v>
      </c>
      <c r="F27">
        <v>772.11499022999999</v>
      </c>
      <c r="G27">
        <v>1.39709997</v>
      </c>
      <c r="H27">
        <v>9.9000003020963209E+37</v>
      </c>
      <c r="J27" s="2">
        <f>TREND(Calibration!$A$2:$A$4,Calibration!$B$2:$B$4,C27)</f>
        <v>406.93329889110737</v>
      </c>
      <c r="K27" s="2">
        <f>TREND(Calibration!$A$2:$A$4,Calibration!$C$2:$C$4,E27)</f>
        <v>634.85855265195312</v>
      </c>
      <c r="L27" s="2">
        <f>TREND(Calibration!$A$2:$A$4,Calibration!$D$2:$D$4,G27)</f>
        <v>534.90758142532093</v>
      </c>
    </row>
    <row r="28" spans="1:12" x14ac:dyDescent="0.25">
      <c r="A28">
        <v>131905</v>
      </c>
      <c r="B28">
        <v>14.43000031</v>
      </c>
      <c r="C28">
        <v>0.63669997</v>
      </c>
      <c r="D28">
        <v>980.33502196999996</v>
      </c>
      <c r="E28">
        <v>1.7832000299999999</v>
      </c>
      <c r="F28">
        <v>957.77899170000001</v>
      </c>
      <c r="G28">
        <v>1.3997999400000001</v>
      </c>
      <c r="H28">
        <v>806.00402831999997</v>
      </c>
      <c r="J28" s="2">
        <f>TREND(Calibration!$A$2:$A$4,Calibration!$B$2:$B$4,C28)</f>
        <v>407.23995976973305</v>
      </c>
      <c r="K28" s="2">
        <f>TREND(Calibration!$A$2:$A$4,Calibration!$C$2:$C$4,E28)</f>
        <v>701.69608167000342</v>
      </c>
      <c r="L28" s="2">
        <f>TREND(Calibration!$A$2:$A$4,Calibration!$D$2:$D$4,G28)</f>
        <v>536.02061424803173</v>
      </c>
    </row>
    <row r="29" spans="1:12" x14ac:dyDescent="0.25">
      <c r="A29">
        <v>136906</v>
      </c>
      <c r="B29">
        <v>14.49199963</v>
      </c>
      <c r="C29">
        <v>0.63450002999999999</v>
      </c>
      <c r="D29">
        <v>934.92797852000001</v>
      </c>
      <c r="E29">
        <v>1.5726000099999999</v>
      </c>
      <c r="F29">
        <v>9.9000003020963209E+37</v>
      </c>
      <c r="G29">
        <v>1.4019000500000001</v>
      </c>
      <c r="H29">
        <v>9.9000003020963209E+37</v>
      </c>
      <c r="J29" s="2">
        <f>TREND(Calibration!$A$2:$A$4,Calibration!$B$2:$B$4,C29)</f>
        <v>405.89058075276398</v>
      </c>
      <c r="K29" s="2">
        <f>TREND(Calibration!$A$2:$A$4,Calibration!$C$2:$C$4,E29)</f>
        <v>616.49036164608106</v>
      </c>
      <c r="L29" s="2">
        <f>TREND(Calibration!$A$2:$A$4,Calibration!$D$2:$D$4,G29)</f>
        <v>536.88636140866799</v>
      </c>
    </row>
    <row r="30" spans="1:12" x14ac:dyDescent="0.25">
      <c r="A30">
        <v>141904</v>
      </c>
      <c r="B30">
        <v>14.50800037</v>
      </c>
      <c r="C30">
        <v>0.64160001</v>
      </c>
      <c r="D30">
        <v>1009.27001953</v>
      </c>
      <c r="E30">
        <v>1.59309995</v>
      </c>
      <c r="F30">
        <v>9.9000003020963209E+37</v>
      </c>
      <c r="G30">
        <v>1.4013999699999999</v>
      </c>
      <c r="H30">
        <v>9.9000003020963209E+37</v>
      </c>
      <c r="J30" s="2">
        <f>TREND(Calibration!$A$2:$A$4,Calibration!$B$2:$B$4,C30)</f>
        <v>410.24550135646228</v>
      </c>
      <c r="K30" s="2">
        <f>TREND(Calibration!$A$2:$A$4,Calibration!$C$2:$C$4,E30)</f>
        <v>624.78434066919431</v>
      </c>
      <c r="L30" s="2">
        <f>TREND(Calibration!$A$2:$A$4,Calibration!$D$2:$D$4,G30)</f>
        <v>536.68020894994379</v>
      </c>
    </row>
    <row r="31" spans="1:12" x14ac:dyDescent="0.25">
      <c r="A31">
        <v>146905</v>
      </c>
      <c r="B31">
        <v>14.553000450000001</v>
      </c>
      <c r="C31">
        <v>0.64209998000000001</v>
      </c>
      <c r="D31">
        <v>542.77197265999996</v>
      </c>
      <c r="E31">
        <v>1.58609998</v>
      </c>
      <c r="F31">
        <v>9.9000003020963209E+37</v>
      </c>
      <c r="G31">
        <v>1.4019000500000001</v>
      </c>
      <c r="H31">
        <v>1260.52404785</v>
      </c>
      <c r="J31" s="2">
        <f>TREND(Calibration!$A$2:$A$4,Calibration!$B$2:$B$4,C31)</f>
        <v>410.55216836879629</v>
      </c>
      <c r="K31" s="2">
        <f>TREND(Calibration!$A$2:$A$4,Calibration!$C$2:$C$4,E31)</f>
        <v>621.95225411955448</v>
      </c>
      <c r="L31" s="2">
        <f>TREND(Calibration!$A$2:$A$4,Calibration!$D$2:$D$4,G31)</f>
        <v>536.88636140866799</v>
      </c>
    </row>
    <row r="32" spans="1:12" x14ac:dyDescent="0.25">
      <c r="A32">
        <v>151906</v>
      </c>
      <c r="B32">
        <v>14.583000180000001</v>
      </c>
      <c r="C32">
        <v>0.63990002999999995</v>
      </c>
      <c r="D32">
        <v>1078.0959472699999</v>
      </c>
      <c r="E32">
        <v>1.5811999999999999</v>
      </c>
      <c r="F32">
        <v>9.9000003020963209E+37</v>
      </c>
      <c r="G32">
        <v>1.4035999800000001</v>
      </c>
      <c r="H32">
        <v>9.9000003020963209E+37</v>
      </c>
      <c r="J32" s="2">
        <f>TREND(Calibration!$A$2:$A$4,Calibration!$B$2:$B$4,C32)</f>
        <v>409.2027832181189</v>
      </c>
      <c r="K32" s="2">
        <f>TREND(Calibration!$A$2:$A$4,Calibration!$C$2:$C$4,E32)</f>
        <v>619.96979313022121</v>
      </c>
      <c r="L32" s="2">
        <f>TREND(Calibration!$A$2:$A$4,Calibration!$D$2:$D$4,G32)</f>
        <v>537.58713878260573</v>
      </c>
    </row>
    <row r="33" spans="1:12" x14ac:dyDescent="0.25">
      <c r="A33">
        <v>156905</v>
      </c>
      <c r="B33">
        <v>14.56299973</v>
      </c>
      <c r="C33">
        <v>0.64639997000000005</v>
      </c>
      <c r="D33">
        <v>1262.84997559</v>
      </c>
      <c r="E33">
        <v>1.47860003</v>
      </c>
      <c r="F33">
        <v>9.9000003020963209E+37</v>
      </c>
      <c r="G33">
        <v>1.40409994</v>
      </c>
      <c r="H33">
        <v>9.9000003020963209E+37</v>
      </c>
      <c r="J33" s="2">
        <f>TREND(Calibration!$A$2:$A$4,Calibration!$B$2:$B$4,C33)</f>
        <v>413.18965679083362</v>
      </c>
      <c r="K33" s="2">
        <f>TREND(Calibration!$A$2:$A$4,Calibration!$C$2:$C$4,E33)</f>
        <v>578.45933022388886</v>
      </c>
      <c r="L33" s="2">
        <f>TREND(Calibration!$A$2:$A$4,Calibration!$D$2:$D$4,G33)</f>
        <v>537.7932417726546</v>
      </c>
    </row>
    <row r="34" spans="1:12" x14ac:dyDescent="0.25">
      <c r="A34">
        <v>161905</v>
      </c>
      <c r="B34">
        <v>14.527000429999999</v>
      </c>
      <c r="C34">
        <v>0.64259999999999995</v>
      </c>
      <c r="D34">
        <v>9.9000003020963209E+37</v>
      </c>
      <c r="E34">
        <v>1.4397000099999999</v>
      </c>
      <c r="F34">
        <v>523.68298340000001</v>
      </c>
      <c r="G34">
        <v>1.4013999699999999</v>
      </c>
      <c r="H34">
        <v>9.9000003020963209E+37</v>
      </c>
      <c r="J34" s="2">
        <f>TREND(Calibration!$A$2:$A$4,Calibration!$B$2:$B$4,C34)</f>
        <v>410.85886604967158</v>
      </c>
      <c r="K34" s="2">
        <f>TREND(Calibration!$A$2:$A$4,Calibration!$C$2:$C$4,E34)</f>
        <v>562.72094514185051</v>
      </c>
      <c r="L34" s="2">
        <f>TREND(Calibration!$A$2:$A$4,Calibration!$D$2:$D$4,G34)</f>
        <v>536.68020894994379</v>
      </c>
    </row>
    <row r="35" spans="1:12" x14ac:dyDescent="0.25">
      <c r="A35">
        <v>166907</v>
      </c>
      <c r="B35">
        <v>14.505000109999999</v>
      </c>
      <c r="C35">
        <v>0.64259999999999995</v>
      </c>
      <c r="D35">
        <v>9.9000003020963209E+37</v>
      </c>
      <c r="E35">
        <v>1.5402</v>
      </c>
      <c r="F35">
        <v>350.09600829999999</v>
      </c>
      <c r="G35">
        <v>1.40090001</v>
      </c>
      <c r="H35">
        <v>9.9000003020963209E+37</v>
      </c>
      <c r="J35" s="2">
        <f>TREND(Calibration!$A$2:$A$4,Calibration!$B$2:$B$4,C35)</f>
        <v>410.85886604967158</v>
      </c>
      <c r="K35" s="2">
        <f>TREND(Calibration!$A$2:$A$4,Calibration!$C$2:$C$4,E35)</f>
        <v>603.38178653373177</v>
      </c>
      <c r="L35" s="2">
        <f>TREND(Calibration!$A$2:$A$4,Calibration!$D$2:$D$4,G35)</f>
        <v>536.47410595989493</v>
      </c>
    </row>
    <row r="36" spans="1:12" x14ac:dyDescent="0.25">
      <c r="A36">
        <v>171907</v>
      </c>
      <c r="B36">
        <v>14.510999679999999</v>
      </c>
      <c r="C36">
        <v>0.64209998000000001</v>
      </c>
      <c r="D36">
        <v>937.86798095999995</v>
      </c>
      <c r="E36">
        <v>1.59099996</v>
      </c>
      <c r="F36">
        <v>676.46502685999997</v>
      </c>
      <c r="G36">
        <v>1.4013999699999999</v>
      </c>
      <c r="H36">
        <v>9.9000003020963209E+37</v>
      </c>
      <c r="J36" s="2">
        <f>TREND(Calibration!$A$2:$A$4,Calibration!$B$2:$B$4,C36)</f>
        <v>410.55216836879629</v>
      </c>
      <c r="K36" s="2">
        <f>TREND(Calibration!$A$2:$A$4,Calibration!$C$2:$C$4,E36)</f>
        <v>623.93471510888787</v>
      </c>
      <c r="L36" s="2">
        <f>TREND(Calibration!$A$2:$A$4,Calibration!$D$2:$D$4,G36)</f>
        <v>536.68020894994379</v>
      </c>
    </row>
    <row r="37" spans="1:12" x14ac:dyDescent="0.25">
      <c r="A37">
        <v>176906</v>
      </c>
      <c r="B37">
        <v>14.539999959999999</v>
      </c>
      <c r="C37">
        <v>0.64160001</v>
      </c>
      <c r="D37">
        <v>908.77001953000001</v>
      </c>
      <c r="E37">
        <v>1.7102999699999999</v>
      </c>
      <c r="F37">
        <v>857.23297118999994</v>
      </c>
      <c r="G37">
        <v>1.4013999699999999</v>
      </c>
      <c r="H37">
        <v>9.9000003020963209E+37</v>
      </c>
      <c r="J37" s="2">
        <f>TREND(Calibration!$A$2:$A$4,Calibration!$B$2:$B$4,C37)</f>
        <v>410.24550135646228</v>
      </c>
      <c r="K37" s="2">
        <f>TREND(Calibration!$A$2:$A$4,Calibration!$C$2:$C$4,E37)</f>
        <v>672.20177249526</v>
      </c>
      <c r="L37" s="2">
        <f>TREND(Calibration!$A$2:$A$4,Calibration!$D$2:$D$4,G37)</f>
        <v>536.68020894994379</v>
      </c>
    </row>
    <row r="38" spans="1:12" x14ac:dyDescent="0.25">
      <c r="A38">
        <v>181907</v>
      </c>
      <c r="B38">
        <v>14.56999969</v>
      </c>
      <c r="C38">
        <v>0.64099996999999997</v>
      </c>
      <c r="D38">
        <v>642.60998534999999</v>
      </c>
      <c r="E38">
        <v>1.59739995</v>
      </c>
      <c r="F38">
        <v>1252.9160156200001</v>
      </c>
      <c r="G38">
        <v>1.4003000299999999</v>
      </c>
      <c r="H38">
        <v>9.9000003020963209E+37</v>
      </c>
      <c r="J38" s="2">
        <f>TREND(Calibration!$A$2:$A$4,Calibration!$B$2:$B$4,C38)</f>
        <v>409.87745432547865</v>
      </c>
      <c r="K38" s="2">
        <f>TREND(Calibration!$A$2:$A$4,Calibration!$C$2:$C$4,E38)</f>
        <v>626.52405843419194</v>
      </c>
      <c r="L38" s="2">
        <f>TREND(Calibration!$A$2:$A$4,Calibration!$D$2:$D$4,G38)</f>
        <v>536.22677082914527</v>
      </c>
    </row>
    <row r="39" spans="1:12" x14ac:dyDescent="0.25">
      <c r="A39">
        <v>186906</v>
      </c>
      <c r="B39">
        <v>14.614999770000001</v>
      </c>
      <c r="C39">
        <v>0.64480000999999998</v>
      </c>
      <c r="D39">
        <v>1018.14099121</v>
      </c>
      <c r="E39">
        <v>1.5028999999999999</v>
      </c>
      <c r="F39">
        <v>1194.5749511700001</v>
      </c>
      <c r="G39">
        <v>1.40409994</v>
      </c>
      <c r="H39">
        <v>9.9000003020963209E+37</v>
      </c>
      <c r="J39" s="2">
        <f>TREND(Calibration!$A$2:$A$4,Calibration!$B$2:$B$4,C39)</f>
        <v>412.20828800259852</v>
      </c>
      <c r="K39" s="2">
        <f>TREND(Calibration!$A$2:$A$4,Calibration!$C$2:$C$4,E39)</f>
        <v>588.29074638619363</v>
      </c>
      <c r="L39" s="2">
        <f>TREND(Calibration!$A$2:$A$4,Calibration!$D$2:$D$4,G39)</f>
        <v>537.7932417726546</v>
      </c>
    </row>
    <row r="40" spans="1:12" x14ac:dyDescent="0.25">
      <c r="A40">
        <v>191907</v>
      </c>
      <c r="B40">
        <v>14.64099979</v>
      </c>
      <c r="C40">
        <v>0.64429997999999999</v>
      </c>
      <c r="D40">
        <v>969.08099364999998</v>
      </c>
      <c r="E40">
        <v>1.4683999999999999</v>
      </c>
      <c r="F40">
        <v>9.9000003020963209E+37</v>
      </c>
      <c r="G40">
        <v>1.4035999800000001</v>
      </c>
      <c r="H40">
        <v>9.9000003020963209E+37</v>
      </c>
      <c r="J40" s="2">
        <f>TREND(Calibration!$A$2:$A$4,Calibration!$B$2:$B$4,C40)</f>
        <v>411.90158418801497</v>
      </c>
      <c r="K40" s="2">
        <f>TREND(Calibration!$A$2:$A$4,Calibration!$C$2:$C$4,E40)</f>
        <v>574.33254571353791</v>
      </c>
      <c r="L40" s="2">
        <f>TREND(Calibration!$A$2:$A$4,Calibration!$D$2:$D$4,G40)</f>
        <v>537.58713878260573</v>
      </c>
    </row>
    <row r="41" spans="1:12" x14ac:dyDescent="0.25">
      <c r="A41">
        <v>196907</v>
      </c>
      <c r="B41">
        <v>14.65999985</v>
      </c>
      <c r="C41">
        <v>0.64160001</v>
      </c>
      <c r="D41">
        <v>582.27502441000001</v>
      </c>
      <c r="E41">
        <v>1.4986000100000001</v>
      </c>
      <c r="F41">
        <v>9.9000003020963209E+37</v>
      </c>
      <c r="G41">
        <v>1.403</v>
      </c>
      <c r="H41">
        <v>9.9000003020963209E+37</v>
      </c>
      <c r="J41" s="2">
        <f>TREND(Calibration!$A$2:$A$4,Calibration!$B$2:$B$4,C41)</f>
        <v>410.24550135646228</v>
      </c>
      <c r="K41" s="2">
        <f>TREND(Calibration!$A$2:$A$4,Calibration!$C$2:$C$4,E41)</f>
        <v>586.55103266705135</v>
      </c>
      <c r="L41" s="2">
        <f>TREND(Calibration!$A$2:$A$4,Calibration!$D$2:$D$4,G41)</f>
        <v>537.33980365185607</v>
      </c>
    </row>
    <row r="42" spans="1:12" x14ac:dyDescent="0.25">
      <c r="A42">
        <v>201908</v>
      </c>
      <c r="B42">
        <v>14.692999840000001</v>
      </c>
      <c r="C42">
        <v>0.63779998000000004</v>
      </c>
      <c r="D42">
        <v>562.17901611000002</v>
      </c>
      <c r="E42">
        <v>1.60339999</v>
      </c>
      <c r="F42">
        <v>9.9000003020963209E+37</v>
      </c>
      <c r="G42">
        <v>1.40409994</v>
      </c>
      <c r="H42">
        <v>9.9000003020963209E+37</v>
      </c>
      <c r="J42" s="2">
        <f>TREND(Calibration!$A$2:$A$4,Calibration!$B$2:$B$4,C42)</f>
        <v>407.91467381305068</v>
      </c>
      <c r="K42" s="2">
        <f>TREND(Calibration!$A$2:$A$4,Calibration!$C$2:$C$4,E42)</f>
        <v>628.9515877780749</v>
      </c>
      <c r="L42" s="2">
        <f>TREND(Calibration!$A$2:$A$4,Calibration!$D$2:$D$4,G42)</f>
        <v>537.7932417726546</v>
      </c>
    </row>
    <row r="43" spans="1:12" x14ac:dyDescent="0.25">
      <c r="A43">
        <v>206906</v>
      </c>
      <c r="B43">
        <v>14.65400028</v>
      </c>
      <c r="C43">
        <v>0.63829999999999998</v>
      </c>
      <c r="D43">
        <v>920.93103026999995</v>
      </c>
      <c r="E43">
        <v>1.94519997</v>
      </c>
      <c r="F43">
        <v>9.9000003020963209E+37</v>
      </c>
      <c r="G43">
        <v>1.4046000199999999</v>
      </c>
      <c r="H43">
        <v>9.9000003020963209E+37</v>
      </c>
      <c r="J43" s="2">
        <f>TREND(Calibration!$A$2:$A$4,Calibration!$B$2:$B$4,C43)</f>
        <v>408.22137149392597</v>
      </c>
      <c r="K43" s="2">
        <f>TREND(Calibration!$A$2:$A$4,Calibration!$C$2:$C$4,E43)</f>
        <v>767.23891272734249</v>
      </c>
      <c r="L43" s="2">
        <f>TREND(Calibration!$A$2:$A$4,Calibration!$D$2:$D$4,G43)</f>
        <v>537.99939423137869</v>
      </c>
    </row>
    <row r="44" spans="1:12" x14ac:dyDescent="0.25">
      <c r="A44">
        <v>211907</v>
      </c>
      <c r="B44">
        <v>14.65999985</v>
      </c>
      <c r="C44">
        <v>0.64099996999999997</v>
      </c>
      <c r="D44">
        <v>52.679000850000001</v>
      </c>
      <c r="E44">
        <v>1.80970001</v>
      </c>
      <c r="F44">
        <v>9.9000003020963209E+37</v>
      </c>
      <c r="G44">
        <v>1.4035999800000001</v>
      </c>
      <c r="H44">
        <v>1308.73498535</v>
      </c>
      <c r="J44" s="2">
        <f>TREND(Calibration!$A$2:$A$4,Calibration!$B$2:$B$4,C44)</f>
        <v>409.87745432547865</v>
      </c>
      <c r="K44" s="2">
        <f>TREND(Calibration!$A$2:$A$4,Calibration!$C$2:$C$4,E44)</f>
        <v>712.41759003699951</v>
      </c>
      <c r="L44" s="2">
        <f>TREND(Calibration!$A$2:$A$4,Calibration!$D$2:$D$4,G44)</f>
        <v>537.58713878260573</v>
      </c>
    </row>
    <row r="45" spans="1:12" x14ac:dyDescent="0.25">
      <c r="A45">
        <v>216907</v>
      </c>
      <c r="B45">
        <v>14.59599972</v>
      </c>
      <c r="C45">
        <v>0.63889998000000003</v>
      </c>
      <c r="D45">
        <v>1031.6739502</v>
      </c>
      <c r="E45">
        <v>1.7335</v>
      </c>
      <c r="F45">
        <v>9.9000003020963209E+37</v>
      </c>
      <c r="G45">
        <v>1.4046000199999999</v>
      </c>
      <c r="H45">
        <v>9.9000003020963209E+37</v>
      </c>
      <c r="J45" s="2">
        <f>TREND(Calibration!$A$2:$A$4,Calibration!$B$2:$B$4,C45)</f>
        <v>408.58938172265999</v>
      </c>
      <c r="K45" s="2">
        <f>TREND(Calibration!$A$2:$A$4,Calibration!$C$2:$C$4,E45)</f>
        <v>681.58816885327849</v>
      </c>
      <c r="L45" s="2">
        <f>TREND(Calibration!$A$2:$A$4,Calibration!$D$2:$D$4,G45)</f>
        <v>537.99939423137869</v>
      </c>
    </row>
    <row r="46" spans="1:12" x14ac:dyDescent="0.25">
      <c r="A46">
        <v>221906</v>
      </c>
      <c r="B46">
        <v>14.553000450000001</v>
      </c>
      <c r="C46">
        <v>0.63669997</v>
      </c>
      <c r="D46">
        <v>887.55297852000001</v>
      </c>
      <c r="E46">
        <v>1.73570001</v>
      </c>
      <c r="F46">
        <v>9.9000003020963209E+37</v>
      </c>
      <c r="G46">
        <v>1.4025000299999999</v>
      </c>
      <c r="H46">
        <v>9.9000003020963209E+37</v>
      </c>
      <c r="J46" s="2">
        <f>TREND(Calibration!$A$2:$A$4,Calibration!$B$2:$B$4,C46)</f>
        <v>407.23995976973305</v>
      </c>
      <c r="K46" s="2">
        <f>TREND(Calibration!$A$2:$A$4,Calibration!$C$2:$C$4,E46)</f>
        <v>682.47826105796969</v>
      </c>
      <c r="L46" s="2">
        <f>TREND(Calibration!$A$2:$A$4,Calibration!$D$2:$D$4,G46)</f>
        <v>537.13369653941743</v>
      </c>
    </row>
    <row r="47" spans="1:12" x14ac:dyDescent="0.25">
      <c r="A47">
        <v>226906</v>
      </c>
      <c r="B47">
        <v>14.56000042</v>
      </c>
      <c r="C47">
        <v>0.63349997999999996</v>
      </c>
      <c r="D47">
        <v>662.97900390999996</v>
      </c>
      <c r="E47">
        <v>1.7335</v>
      </c>
      <c r="F47">
        <v>9.9000003020963209E+37</v>
      </c>
      <c r="G47">
        <v>1.40090001</v>
      </c>
      <c r="H47">
        <v>9.9000003020963209E+37</v>
      </c>
      <c r="J47" s="2">
        <f>TREND(Calibration!$A$2:$A$4,Calibration!$B$2:$B$4,C47)</f>
        <v>405.27717925730502</v>
      </c>
      <c r="K47" s="2">
        <f>TREND(Calibration!$A$2:$A$4,Calibration!$C$2:$C$4,E47)</f>
        <v>681.58816885327849</v>
      </c>
      <c r="L47" s="2">
        <f>TREND(Calibration!$A$2:$A$4,Calibration!$D$2:$D$4,G47)</f>
        <v>536.47410595989493</v>
      </c>
    </row>
    <row r="48" spans="1:12" x14ac:dyDescent="0.25">
      <c r="A48">
        <v>231906</v>
      </c>
      <c r="B48">
        <v>14.57299995</v>
      </c>
      <c r="C48">
        <v>0.63290000000000002</v>
      </c>
      <c r="D48">
        <v>640.47998046999999</v>
      </c>
      <c r="E48">
        <v>1.8405</v>
      </c>
      <c r="F48">
        <v>9.9000003020963209E+37</v>
      </c>
      <c r="G48">
        <v>1.3997999400000001</v>
      </c>
      <c r="H48">
        <v>9.9000003020963209E+37</v>
      </c>
      <c r="J48" s="2">
        <f>TREND(Calibration!$A$2:$A$4,Calibration!$B$2:$B$4,C48)</f>
        <v>404.90916902857106</v>
      </c>
      <c r="K48" s="2">
        <f>TREND(Calibration!$A$2:$A$4,Calibration!$C$2:$C$4,E48)</f>
        <v>724.87882021484859</v>
      </c>
      <c r="L48" s="2">
        <f>TREND(Calibration!$A$2:$A$4,Calibration!$D$2:$D$4,G48)</f>
        <v>536.02061424803173</v>
      </c>
    </row>
    <row r="49" spans="1:12" x14ac:dyDescent="0.25">
      <c r="A49">
        <v>236907</v>
      </c>
      <c r="B49">
        <v>14.60499954</v>
      </c>
      <c r="C49">
        <v>0.63080000999999997</v>
      </c>
      <c r="D49">
        <v>586.46398925999995</v>
      </c>
      <c r="E49">
        <v>1.97109997</v>
      </c>
      <c r="F49">
        <v>9.9000003020963209E+37</v>
      </c>
      <c r="G49">
        <v>1.4013999699999999</v>
      </c>
      <c r="H49">
        <v>1221.9949951200001</v>
      </c>
      <c r="J49" s="2">
        <f>TREND(Calibration!$A$2:$A$4,Calibration!$B$2:$B$4,C49)</f>
        <v>403.62109642575234</v>
      </c>
      <c r="K49" s="2">
        <f>TREND(Calibration!$A$2:$A$4,Calibration!$C$2:$C$4,E49)</f>
        <v>777.71767787000294</v>
      </c>
      <c r="L49" s="2">
        <f>TREND(Calibration!$A$2:$A$4,Calibration!$D$2:$D$4,G49)</f>
        <v>536.68020894994379</v>
      </c>
    </row>
    <row r="50" spans="1:12" x14ac:dyDescent="0.25">
      <c r="A50">
        <v>241918</v>
      </c>
      <c r="B50">
        <v>14.602000240000001</v>
      </c>
      <c r="C50">
        <v>0.63719999999999999</v>
      </c>
      <c r="D50">
        <v>996.39202881000006</v>
      </c>
      <c r="E50">
        <v>1.7848000500000001</v>
      </c>
      <c r="F50">
        <v>9.9000003020963209E+37</v>
      </c>
      <c r="G50">
        <v>1.40090001</v>
      </c>
      <c r="H50">
        <v>9.9000003020963209E+37</v>
      </c>
      <c r="J50" s="2">
        <f>TREND(Calibration!$A$2:$A$4,Calibration!$B$2:$B$4,C50)</f>
        <v>407.5466635843166</v>
      </c>
      <c r="K50" s="2">
        <f>TREND(Calibration!$A$2:$A$4,Calibration!$C$2:$C$4,E50)</f>
        <v>702.34342660450386</v>
      </c>
      <c r="L50" s="2">
        <f>TREND(Calibration!$A$2:$A$4,Calibration!$D$2:$D$4,G50)</f>
        <v>536.47410595989493</v>
      </c>
    </row>
    <row r="51" spans="1:12" x14ac:dyDescent="0.25">
      <c r="A51">
        <v>246907</v>
      </c>
      <c r="B51">
        <v>14.61900043</v>
      </c>
      <c r="C51">
        <v>0.62910001999999998</v>
      </c>
      <c r="D51">
        <v>1084.6899414100001</v>
      </c>
      <c r="E51">
        <v>1.9117000099999999</v>
      </c>
      <c r="F51">
        <v>9.9000003020963209E+37</v>
      </c>
      <c r="G51">
        <v>1.3982000400000001</v>
      </c>
      <c r="H51">
        <v>9.9000003020963209E+37</v>
      </c>
      <c r="J51" s="2">
        <f>TREND(Calibration!$A$2:$A$4,Calibration!$B$2:$B$4,C51)</f>
        <v>402.57837215370074</v>
      </c>
      <c r="K51" s="2">
        <f>TREND(Calibration!$A$2:$A$4,Calibration!$C$2:$C$4,E51)</f>
        <v>753.68531376485134</v>
      </c>
      <c r="L51" s="2">
        <f>TREND(Calibration!$A$2:$A$4,Calibration!$D$2:$D$4,G51)</f>
        <v>535.36107313718423</v>
      </c>
    </row>
    <row r="52" spans="1:12" x14ac:dyDescent="0.25">
      <c r="A52">
        <v>251907</v>
      </c>
      <c r="B52">
        <v>14.68700027</v>
      </c>
      <c r="C52">
        <v>0.63620001000000004</v>
      </c>
      <c r="D52">
        <v>371.35900879000002</v>
      </c>
      <c r="E52">
        <v>1.8431999699999999</v>
      </c>
      <c r="F52">
        <v>9.9000003020963209E+37</v>
      </c>
      <c r="G52">
        <v>1.4025000299999999</v>
      </c>
      <c r="H52">
        <v>1180.5109863299999</v>
      </c>
      <c r="J52" s="2">
        <f>TREND(Calibration!$A$2:$A$4,Calibration!$B$2:$B$4,C52)</f>
        <v>406.93329889110737</v>
      </c>
      <c r="K52" s="2">
        <f>TREND(Calibration!$A$2:$A$4,Calibration!$C$2:$C$4,E52)</f>
        <v>725.97118899949055</v>
      </c>
      <c r="L52" s="2">
        <f>TREND(Calibration!$A$2:$A$4,Calibration!$D$2:$D$4,G52)</f>
        <v>537.13369653941743</v>
      </c>
    </row>
    <row r="53" spans="1:12" x14ac:dyDescent="0.25">
      <c r="A53">
        <v>256907</v>
      </c>
      <c r="B53">
        <v>14.664999959999999</v>
      </c>
      <c r="C53">
        <v>0.64099996999999997</v>
      </c>
      <c r="D53">
        <v>909.04602050999995</v>
      </c>
      <c r="E53">
        <v>1.7383999800000001</v>
      </c>
      <c r="F53">
        <v>9.9000003020963209E+37</v>
      </c>
      <c r="G53">
        <v>1.4013999699999999</v>
      </c>
      <c r="H53">
        <v>9.9000003020963209E+37</v>
      </c>
      <c r="J53" s="2">
        <f>TREND(Calibration!$A$2:$A$4,Calibration!$B$2:$B$4,C53)</f>
        <v>409.87745432547865</v>
      </c>
      <c r="K53" s="2">
        <f>TREND(Calibration!$A$2:$A$4,Calibration!$C$2:$C$4,E53)</f>
        <v>683.57062984261188</v>
      </c>
      <c r="L53" s="2">
        <f>TREND(Calibration!$A$2:$A$4,Calibration!$D$2:$D$4,G53)</f>
        <v>536.68020894994379</v>
      </c>
    </row>
    <row r="54" spans="1:12" x14ac:dyDescent="0.25">
      <c r="A54">
        <v>261906</v>
      </c>
      <c r="B54">
        <v>14.65499973</v>
      </c>
      <c r="C54">
        <v>0.63990002999999995</v>
      </c>
      <c r="D54">
        <v>1057.7960205100001</v>
      </c>
      <c r="E54">
        <v>1.6843999599999999</v>
      </c>
      <c r="F54">
        <v>9.9000003020963209E+37</v>
      </c>
      <c r="G54">
        <v>1.40090001</v>
      </c>
      <c r="H54">
        <v>9.9000003020963209E+37</v>
      </c>
      <c r="J54" s="2">
        <f>TREND(Calibration!$A$2:$A$4,Calibration!$B$2:$B$4,C54)</f>
        <v>409.2027832181189</v>
      </c>
      <c r="K54" s="2">
        <f>TREND(Calibration!$A$2:$A$4,Calibration!$C$2:$C$4,E54)</f>
        <v>661.72300330674432</v>
      </c>
      <c r="L54" s="2">
        <f>TREND(Calibration!$A$2:$A$4,Calibration!$D$2:$D$4,G54)</f>
        <v>536.47410595989493</v>
      </c>
    </row>
    <row r="55" spans="1:12" x14ac:dyDescent="0.25">
      <c r="A55">
        <v>266909</v>
      </c>
      <c r="B55">
        <v>14.59599972</v>
      </c>
      <c r="C55">
        <v>0.63779998000000004</v>
      </c>
      <c r="D55">
        <v>9.9000003020963209E+37</v>
      </c>
      <c r="E55">
        <v>1.60769999</v>
      </c>
      <c r="F55">
        <v>950.52600098000005</v>
      </c>
      <c r="G55">
        <v>1.3997999400000001</v>
      </c>
      <c r="H55">
        <v>9.9000003020963209E+37</v>
      </c>
      <c r="J55" s="2">
        <f>TREND(Calibration!$A$2:$A$4,Calibration!$B$2:$B$4,C55)</f>
        <v>407.91467381305068</v>
      </c>
      <c r="K55" s="2">
        <f>TREND(Calibration!$A$2:$A$4,Calibration!$C$2:$C$4,E55)</f>
        <v>630.69130554307253</v>
      </c>
      <c r="L55" s="2">
        <f>TREND(Calibration!$A$2:$A$4,Calibration!$D$2:$D$4,G55)</f>
        <v>536.02061424803173</v>
      </c>
    </row>
    <row r="56" spans="1:12" x14ac:dyDescent="0.25">
      <c r="A56">
        <v>271907</v>
      </c>
      <c r="B56">
        <v>14.62899971</v>
      </c>
      <c r="C56">
        <v>0.64429997999999999</v>
      </c>
      <c r="D56">
        <v>394.46398926000001</v>
      </c>
      <c r="E56">
        <v>1.69519997</v>
      </c>
      <c r="F56">
        <v>9.9000003020963209E+37</v>
      </c>
      <c r="G56">
        <v>1.4003000299999999</v>
      </c>
      <c r="H56">
        <v>1071.23596191</v>
      </c>
      <c r="J56" s="2">
        <f>TREND(Calibration!$A$2:$A$4,Calibration!$B$2:$B$4,C56)</f>
        <v>411.90158418801497</v>
      </c>
      <c r="K56" s="2">
        <f>TREND(Calibration!$A$2:$A$4,Calibration!$C$2:$C$4,E56)</f>
        <v>666.09253104143102</v>
      </c>
      <c r="L56" s="2">
        <f>TREND(Calibration!$A$2:$A$4,Calibration!$D$2:$D$4,G56)</f>
        <v>536.22677082914527</v>
      </c>
    </row>
    <row r="57" spans="1:12" x14ac:dyDescent="0.25">
      <c r="A57">
        <v>276906</v>
      </c>
      <c r="B57">
        <v>14.65400028</v>
      </c>
      <c r="C57">
        <v>0.64429997999999999</v>
      </c>
      <c r="D57">
        <v>-160.50900268999999</v>
      </c>
      <c r="E57">
        <v>1.6945999899999999</v>
      </c>
      <c r="F57">
        <v>9.9000003020963209E+37</v>
      </c>
      <c r="G57">
        <v>1.4019000500000001</v>
      </c>
      <c r="H57">
        <v>9.9000003020963209E+37</v>
      </c>
      <c r="J57" s="2">
        <f>TREND(Calibration!$A$2:$A$4,Calibration!$B$2:$B$4,C57)</f>
        <v>411.90158418801497</v>
      </c>
      <c r="K57" s="2">
        <f>TREND(Calibration!$A$2:$A$4,Calibration!$C$2:$C$4,E57)</f>
        <v>665.84978781709538</v>
      </c>
      <c r="L57" s="2">
        <f>TREND(Calibration!$A$2:$A$4,Calibration!$D$2:$D$4,G57)</f>
        <v>536.88636140866799</v>
      </c>
    </row>
    <row r="58" spans="1:12" x14ac:dyDescent="0.25">
      <c r="A58">
        <v>281907</v>
      </c>
      <c r="B58">
        <v>14.664999959999999</v>
      </c>
      <c r="C58">
        <v>0.64859997999999996</v>
      </c>
      <c r="D58">
        <v>9.9000003020963209E+37</v>
      </c>
      <c r="E58">
        <v>1.9312000300000001</v>
      </c>
      <c r="F58">
        <v>9.9000003020963209E+37</v>
      </c>
      <c r="G58">
        <v>1.3997999400000001</v>
      </c>
      <c r="H58">
        <v>9.9000003020963209E+37</v>
      </c>
      <c r="J58" s="2">
        <f>TREND(Calibration!$A$2:$A$4,Calibration!$B$2:$B$4,C58)</f>
        <v>414.53907874376057</v>
      </c>
      <c r="K58" s="2">
        <f>TREND(Calibration!$A$2:$A$4,Calibration!$C$2:$C$4,E58)</f>
        <v>761.57473962806307</v>
      </c>
      <c r="L58" s="2">
        <f>TREND(Calibration!$A$2:$A$4,Calibration!$D$2:$D$4,G58)</f>
        <v>536.02061424803173</v>
      </c>
    </row>
    <row r="59" spans="1:12" x14ac:dyDescent="0.25">
      <c r="A59">
        <v>286920</v>
      </c>
      <c r="B59">
        <v>14.67099953</v>
      </c>
      <c r="C59">
        <v>0.65130001000000004</v>
      </c>
      <c r="D59">
        <v>1324.5500488299999</v>
      </c>
      <c r="E59">
        <v>1.99870002</v>
      </c>
      <c r="F59">
        <v>9.9000003020963209E+37</v>
      </c>
      <c r="G59">
        <v>1.4019000500000001</v>
      </c>
      <c r="H59">
        <v>9.9000003020963209E+37</v>
      </c>
      <c r="J59" s="2">
        <f>TREND(Calibration!$A$2:$A$4,Calibration!$B$2:$B$4,C59)</f>
        <v>416.19519837756286</v>
      </c>
      <c r="K59" s="2">
        <f>TREND(Calibration!$A$2:$A$4,Calibration!$C$2:$C$4,E59)</f>
        <v>788.88425863740395</v>
      </c>
      <c r="L59" s="2">
        <f>TREND(Calibration!$A$2:$A$4,Calibration!$D$2:$D$4,G59)</f>
        <v>536.88636140866799</v>
      </c>
    </row>
    <row r="60" spans="1:12" x14ac:dyDescent="0.25">
      <c r="A60">
        <v>291907</v>
      </c>
      <c r="B60">
        <v>14.71899986</v>
      </c>
      <c r="C60">
        <v>0.65450001000000002</v>
      </c>
      <c r="D60">
        <v>9.9000003020963209E+37</v>
      </c>
      <c r="E60">
        <v>2.2476000799999998</v>
      </c>
      <c r="F60">
        <v>1224.32299805</v>
      </c>
      <c r="G60">
        <v>1.39919996</v>
      </c>
      <c r="H60">
        <v>9.9000003020963209E+37</v>
      </c>
      <c r="J60" s="2">
        <f>TREND(Calibration!$A$2:$A$4,Calibration!$B$2:$B$4,C60)</f>
        <v>418.15798502369915</v>
      </c>
      <c r="K60" s="2">
        <f>TREND(Calibration!$A$2:$A$4,Calibration!$C$2:$C$4,E60)</f>
        <v>889.58562051902891</v>
      </c>
      <c r="L60" s="2">
        <f>TREND(Calibration!$A$2:$A$4,Calibration!$D$2:$D$4,G60)</f>
        <v>535.77327911728207</v>
      </c>
    </row>
    <row r="61" spans="1:12" x14ac:dyDescent="0.25">
      <c r="A61">
        <v>296907</v>
      </c>
      <c r="B61">
        <v>14.79699993</v>
      </c>
      <c r="C61">
        <v>0.65560001000000001</v>
      </c>
      <c r="D61">
        <v>985.69097899999997</v>
      </c>
      <c r="E61">
        <v>1.9982000600000001</v>
      </c>
      <c r="F61">
        <v>9.9000003020963209E+37</v>
      </c>
      <c r="G61">
        <v>1.40090001</v>
      </c>
      <c r="H61">
        <v>1051.1789550799999</v>
      </c>
      <c r="J61" s="2">
        <f>TREND(Calibration!$A$2:$A$4,Calibration!$B$2:$B$4,C61)</f>
        <v>418.83269293330846</v>
      </c>
      <c r="K61" s="2">
        <f>TREND(Calibration!$A$2:$A$4,Calibration!$C$2:$C$4,E61)</f>
        <v>788.68198205745318</v>
      </c>
      <c r="L61" s="2">
        <f>TREND(Calibration!$A$2:$A$4,Calibration!$D$2:$D$4,G61)</f>
        <v>536.47410595989493</v>
      </c>
    </row>
    <row r="62" spans="1:12" x14ac:dyDescent="0.25">
      <c r="A62">
        <v>301907</v>
      </c>
      <c r="B62">
        <v>14.772000309999999</v>
      </c>
      <c r="C62">
        <v>0.65829998000000001</v>
      </c>
      <c r="D62">
        <v>9.9000003020963209E+37</v>
      </c>
      <c r="E62">
        <v>1.9198000399999999</v>
      </c>
      <c r="F62">
        <v>1093.01403809</v>
      </c>
      <c r="G62">
        <v>1.4025000299999999</v>
      </c>
      <c r="H62">
        <v>9.9000003020963209E+37</v>
      </c>
      <c r="J62" s="2">
        <f>TREND(Calibration!$A$2:$A$4,Calibration!$B$2:$B$4,C62)</f>
        <v>420.48877576486115</v>
      </c>
      <c r="K62" s="2">
        <f>TREND(Calibration!$A$2:$A$4,Calibration!$C$2:$C$4,E62)</f>
        <v>756.96246866904073</v>
      </c>
      <c r="L62" s="2">
        <f>TREND(Calibration!$A$2:$A$4,Calibration!$D$2:$D$4,G62)</f>
        <v>537.13369653941743</v>
      </c>
    </row>
    <row r="63" spans="1:12" x14ac:dyDescent="0.25">
      <c r="A63">
        <v>306907</v>
      </c>
      <c r="B63">
        <v>14.795000079999999</v>
      </c>
      <c r="C63">
        <v>0.65939999000000005</v>
      </c>
      <c r="D63">
        <v>9.9000003020963209E+37</v>
      </c>
      <c r="E63">
        <v>1.74489999</v>
      </c>
      <c r="F63">
        <v>536.34497069999998</v>
      </c>
      <c r="G63">
        <v>1.3997999400000001</v>
      </c>
      <c r="H63">
        <v>9.9000003020963209E+37</v>
      </c>
      <c r="J63" s="2">
        <f>TREND(Calibration!$A$2:$A$4,Calibration!$B$2:$B$4,C63)</f>
        <v>421.16348980817878</v>
      </c>
      <c r="K63" s="2">
        <f>TREND(Calibration!$A$2:$A$4,Calibration!$C$2:$C$4,E63)</f>
        <v>686.20043981230071</v>
      </c>
      <c r="L63" s="2">
        <f>TREND(Calibration!$A$2:$A$4,Calibration!$D$2:$D$4,G63)</f>
        <v>536.02061424803173</v>
      </c>
    </row>
    <row r="64" spans="1:12" x14ac:dyDescent="0.25">
      <c r="A64">
        <v>311908</v>
      </c>
      <c r="B64">
        <v>14.727000240000001</v>
      </c>
      <c r="C64">
        <v>0.65560001000000001</v>
      </c>
      <c r="D64">
        <v>9.9000003020963209E+37</v>
      </c>
      <c r="E64">
        <v>1.76540005</v>
      </c>
      <c r="F64">
        <v>359.10501098999998</v>
      </c>
      <c r="G64">
        <v>1.4035999800000001</v>
      </c>
      <c r="H64">
        <v>9.9000003020963209E+37</v>
      </c>
      <c r="J64" s="2">
        <f>TREND(Calibration!$A$2:$A$4,Calibration!$B$2:$B$4,C64)</f>
        <v>418.83269293330846</v>
      </c>
      <c r="K64" s="2">
        <f>TREND(Calibration!$A$2:$A$4,Calibration!$C$2:$C$4,E64)</f>
        <v>694.49446738567713</v>
      </c>
      <c r="L64" s="2">
        <f>TREND(Calibration!$A$2:$A$4,Calibration!$D$2:$D$4,G64)</f>
        <v>537.58713878260573</v>
      </c>
    </row>
    <row r="65" spans="1:12" x14ac:dyDescent="0.25">
      <c r="A65">
        <v>316907</v>
      </c>
      <c r="B65">
        <v>14.678999900000001</v>
      </c>
      <c r="C65">
        <v>0.65020001000000005</v>
      </c>
      <c r="D65">
        <v>1256.8580322299999</v>
      </c>
      <c r="E65">
        <v>1.8032000100000001</v>
      </c>
      <c r="F65">
        <v>658.44702147999999</v>
      </c>
      <c r="G65">
        <v>1.4019000500000001</v>
      </c>
      <c r="H65">
        <v>9.9000003020963209E+37</v>
      </c>
      <c r="J65" s="2">
        <f>TREND(Calibration!$A$2:$A$4,Calibration!$B$2:$B$4,C65)</f>
        <v>415.52049046795355</v>
      </c>
      <c r="K65" s="2">
        <f>TREND(Calibration!$A$2:$A$4,Calibration!$C$2:$C$4,E65)</f>
        <v>709.78778411316591</v>
      </c>
      <c r="L65" s="2">
        <f>TREND(Calibration!$A$2:$A$4,Calibration!$D$2:$D$4,G65)</f>
        <v>536.88636140866799</v>
      </c>
    </row>
    <row r="66" spans="1:12" x14ac:dyDescent="0.25">
      <c r="A66">
        <v>321908</v>
      </c>
      <c r="B66">
        <v>14.67199993</v>
      </c>
      <c r="C66">
        <v>0.65130001000000004</v>
      </c>
      <c r="D66">
        <v>673.26397704999999</v>
      </c>
      <c r="E66">
        <v>1.84370005</v>
      </c>
      <c r="F66">
        <v>9.9000003020963209E+37</v>
      </c>
      <c r="G66">
        <v>1.4035999800000001</v>
      </c>
      <c r="H66">
        <v>9.9000003020963209E+37</v>
      </c>
      <c r="J66" s="2">
        <f>TREND(Calibration!$A$2:$A$4,Calibration!$B$2:$B$4,C66)</f>
        <v>416.19519837756286</v>
      </c>
      <c r="K66" s="2">
        <f>TREND(Calibration!$A$2:$A$4,Calibration!$C$2:$C$4,E66)</f>
        <v>726.17351412970459</v>
      </c>
      <c r="L66" s="2">
        <f>TREND(Calibration!$A$2:$A$4,Calibration!$D$2:$D$4,G66)</f>
        <v>537.58713878260573</v>
      </c>
    </row>
    <row r="67" spans="1:12" x14ac:dyDescent="0.25">
      <c r="A67">
        <v>326908</v>
      </c>
      <c r="B67">
        <v>14.664999959999999</v>
      </c>
      <c r="C67">
        <v>0.65069997000000002</v>
      </c>
      <c r="D67">
        <v>1006.88500977</v>
      </c>
      <c r="E67">
        <v>1.8329000499999999</v>
      </c>
      <c r="F67">
        <v>9.9000003020963209E+37</v>
      </c>
      <c r="G67">
        <v>1.40090001</v>
      </c>
      <c r="H67">
        <v>9.9000003020963209E+37</v>
      </c>
      <c r="J67" s="2">
        <f>TREND(Calibration!$A$2:$A$4,Calibration!$B$2:$B$4,C67)</f>
        <v>415.82715134657923</v>
      </c>
      <c r="K67" s="2">
        <f>TREND(Calibration!$A$2:$A$4,Calibration!$C$2:$C$4,E67)</f>
        <v>721.80399044087312</v>
      </c>
      <c r="L67" s="2">
        <f>TREND(Calibration!$A$2:$A$4,Calibration!$D$2:$D$4,G67)</f>
        <v>536.47410595989493</v>
      </c>
    </row>
    <row r="68" spans="1:12" x14ac:dyDescent="0.25">
      <c r="A68">
        <v>331909</v>
      </c>
      <c r="B68">
        <v>14.59200001</v>
      </c>
      <c r="C68">
        <v>0.64590000999999997</v>
      </c>
      <c r="D68">
        <v>1138.32299805</v>
      </c>
      <c r="E68">
        <v>1.99109995</v>
      </c>
      <c r="F68">
        <v>9.9000003020963209E+37</v>
      </c>
      <c r="G68">
        <v>1.4025000299999999</v>
      </c>
      <c r="H68">
        <v>9.9000003020963209E+37</v>
      </c>
      <c r="J68" s="2">
        <f>TREND(Calibration!$A$2:$A$4,Calibration!$B$2:$B$4,C68)</f>
        <v>412.88299591220789</v>
      </c>
      <c r="K68" s="2">
        <f>TREND(Calibration!$A$2:$A$4,Calibration!$C$2:$C$4,E68)</f>
        <v>785.80938031316532</v>
      </c>
      <c r="L68" s="2">
        <f>TREND(Calibration!$A$2:$A$4,Calibration!$D$2:$D$4,G68)</f>
        <v>537.13369653941743</v>
      </c>
    </row>
    <row r="69" spans="1:12" x14ac:dyDescent="0.25">
      <c r="A69">
        <v>336907</v>
      </c>
      <c r="B69">
        <v>14.59500027</v>
      </c>
      <c r="C69">
        <v>0.64480000999999998</v>
      </c>
      <c r="D69">
        <v>515.84802246000004</v>
      </c>
      <c r="E69">
        <v>1.95169997</v>
      </c>
      <c r="F69">
        <v>9.9000003020963209E+37</v>
      </c>
      <c r="G69">
        <v>1.4013999699999999</v>
      </c>
      <c r="H69">
        <v>9.9000003020963209E+37</v>
      </c>
      <c r="J69" s="2">
        <f>TREND(Calibration!$A$2:$A$4,Calibration!$B$2:$B$4,C69)</f>
        <v>412.20828800259852</v>
      </c>
      <c r="K69" s="2">
        <f>TREND(Calibration!$A$2:$A$4,Calibration!$C$2:$C$4,E69)</f>
        <v>769.86871865117621</v>
      </c>
      <c r="L69" s="2">
        <f>TREND(Calibration!$A$2:$A$4,Calibration!$D$2:$D$4,G69)</f>
        <v>536.68020894994379</v>
      </c>
    </row>
    <row r="70" spans="1:12" x14ac:dyDescent="0.25">
      <c r="A70">
        <v>341908</v>
      </c>
      <c r="B70">
        <v>14.61699963</v>
      </c>
      <c r="C70">
        <v>0.63889998000000003</v>
      </c>
      <c r="D70">
        <v>9.9000003020963209E+37</v>
      </c>
      <c r="E70">
        <v>1.8711999699999999</v>
      </c>
      <c r="F70">
        <v>9.9000003020963209E+37</v>
      </c>
      <c r="G70">
        <v>1.3997999400000001</v>
      </c>
      <c r="H70">
        <v>9.9000003020963209E+37</v>
      </c>
      <c r="J70" s="2">
        <f>TREND(Calibration!$A$2:$A$4,Calibration!$B$2:$B$4,C70)</f>
        <v>408.58938172265999</v>
      </c>
      <c r="K70" s="2">
        <f>TREND(Calibration!$A$2:$A$4,Calibration!$C$2:$C$4,E70)</f>
        <v>737.29958374831267</v>
      </c>
      <c r="L70" s="2">
        <f>TREND(Calibration!$A$2:$A$4,Calibration!$D$2:$D$4,G70)</f>
        <v>536.02061424803173</v>
      </c>
    </row>
    <row r="71" spans="1:12" x14ac:dyDescent="0.25">
      <c r="A71">
        <v>346909</v>
      </c>
      <c r="B71">
        <v>14.690999980000001</v>
      </c>
      <c r="C71">
        <v>0.63620001000000004</v>
      </c>
      <c r="D71">
        <v>629.69299316000001</v>
      </c>
      <c r="E71">
        <v>1.8258999600000001</v>
      </c>
      <c r="F71">
        <v>9.9000003020963209E+37</v>
      </c>
      <c r="G71">
        <v>1.39709997</v>
      </c>
      <c r="H71">
        <v>9.9000003020963209E+37</v>
      </c>
      <c r="J71" s="2">
        <f>TREND(Calibration!$A$2:$A$4,Calibration!$B$2:$B$4,C71)</f>
        <v>406.93329889110737</v>
      </c>
      <c r="K71" s="2">
        <f>TREND(Calibration!$A$2:$A$4,Calibration!$C$2:$C$4,E71)</f>
        <v>718.97185534097036</v>
      </c>
      <c r="L71" s="2">
        <f>TREND(Calibration!$A$2:$A$4,Calibration!$D$2:$D$4,G71)</f>
        <v>534.90758142532093</v>
      </c>
    </row>
    <row r="72" spans="1:12" x14ac:dyDescent="0.25">
      <c r="A72">
        <v>351907</v>
      </c>
      <c r="B72">
        <v>14.6590004</v>
      </c>
      <c r="C72">
        <v>0.63400000000000001</v>
      </c>
      <c r="D72">
        <v>1282.5870361299999</v>
      </c>
      <c r="E72">
        <v>1.7270000000000001</v>
      </c>
      <c r="F72">
        <v>834.95599364999998</v>
      </c>
      <c r="G72">
        <v>1.3964999899999999</v>
      </c>
      <c r="H72">
        <v>9.9000003020963209E+37</v>
      </c>
      <c r="J72" s="2">
        <f>TREND(Calibration!$A$2:$A$4,Calibration!$B$2:$B$4,C72)</f>
        <v>405.58387693818037</v>
      </c>
      <c r="K72" s="2">
        <f>TREND(Calibration!$A$2:$A$4,Calibration!$C$2:$C$4,E72)</f>
        <v>678.95836292944477</v>
      </c>
      <c r="L72" s="2">
        <f>TREND(Calibration!$A$2:$A$4,Calibration!$D$2:$D$4,G72)</f>
        <v>534.66024629457127</v>
      </c>
    </row>
    <row r="73" spans="1:12" x14ac:dyDescent="0.25">
      <c r="A73">
        <v>356907</v>
      </c>
      <c r="B73">
        <v>14.588999749999999</v>
      </c>
      <c r="C73">
        <v>0.64429997999999999</v>
      </c>
      <c r="D73">
        <v>975.79602050999995</v>
      </c>
      <c r="E73">
        <v>1.81719995</v>
      </c>
      <c r="F73">
        <v>1087.54199219</v>
      </c>
      <c r="G73">
        <v>1.3976000500000001</v>
      </c>
      <c r="H73">
        <v>9.9000003020963209E+37</v>
      </c>
      <c r="J73" s="2">
        <f>TREND(Calibration!$A$2:$A$4,Calibration!$B$2:$B$4,C73)</f>
        <v>411.90158418801497</v>
      </c>
      <c r="K73" s="2">
        <f>TREND(Calibration!$A$2:$A$4,Calibration!$C$2:$C$4,E73)</f>
        <v>715.45195721244534</v>
      </c>
      <c r="L73" s="2">
        <f>TREND(Calibration!$A$2:$A$4,Calibration!$D$2:$D$4,G73)</f>
        <v>535.11373388404502</v>
      </c>
    </row>
    <row r="74" spans="1:12" x14ac:dyDescent="0.25">
      <c r="A74">
        <v>361907</v>
      </c>
      <c r="B74">
        <v>14.52099991</v>
      </c>
      <c r="C74">
        <v>0.64590000999999997</v>
      </c>
      <c r="D74">
        <v>1315.5860595700001</v>
      </c>
      <c r="E74">
        <v>1.7864999800000001</v>
      </c>
      <c r="F74">
        <v>9.9000003020963209E+37</v>
      </c>
      <c r="G74">
        <v>1.4003000299999999</v>
      </c>
      <c r="H74">
        <v>9.9000003020963209E+37</v>
      </c>
      <c r="J74" s="2">
        <f>TREND(Calibration!$A$2:$A$4,Calibration!$B$2:$B$4,C74)</f>
        <v>412.88299591220789</v>
      </c>
      <c r="K74" s="2">
        <f>TREND(Calibration!$A$2:$A$4,Calibration!$C$2:$C$4,E74)</f>
        <v>703.03119367898125</v>
      </c>
      <c r="L74" s="2">
        <f>TREND(Calibration!$A$2:$A$4,Calibration!$D$2:$D$4,G74)</f>
        <v>536.22677082914527</v>
      </c>
    </row>
    <row r="75" spans="1:12" x14ac:dyDescent="0.25">
      <c r="A75">
        <v>366908</v>
      </c>
      <c r="B75">
        <v>14.46199989</v>
      </c>
      <c r="C75">
        <v>0.64639997000000005</v>
      </c>
      <c r="D75">
        <v>1173.3659668</v>
      </c>
      <c r="E75">
        <v>2.0769999000000001</v>
      </c>
      <c r="F75">
        <v>9.9000003020963209E+37</v>
      </c>
      <c r="G75">
        <v>1.3976000500000001</v>
      </c>
      <c r="H75">
        <v>9.9000003020963209E+37</v>
      </c>
      <c r="J75" s="2">
        <f>TREND(Calibration!$A$2:$A$4,Calibration!$B$2:$B$4,C75)</f>
        <v>413.18965679083362</v>
      </c>
      <c r="K75" s="2">
        <f>TREND(Calibration!$A$2:$A$4,Calibration!$C$2:$C$4,E75)</f>
        <v>820.56325683116825</v>
      </c>
      <c r="L75" s="2">
        <f>TREND(Calibration!$A$2:$A$4,Calibration!$D$2:$D$4,G75)</f>
        <v>535.11373388404502</v>
      </c>
    </row>
    <row r="76" spans="1:12" x14ac:dyDescent="0.25">
      <c r="A76">
        <v>371907</v>
      </c>
      <c r="B76">
        <v>14.416999819999999</v>
      </c>
      <c r="C76">
        <v>0.64749997999999997</v>
      </c>
      <c r="D76">
        <v>747.11700439000003</v>
      </c>
      <c r="E76">
        <v>2.3350999400000001</v>
      </c>
      <c r="F76">
        <v>9.9000003020963209E+37</v>
      </c>
      <c r="G76">
        <v>1.4203000100000001</v>
      </c>
      <c r="H76">
        <v>9.9000003020963209E+37</v>
      </c>
      <c r="J76" s="2">
        <f>TREND(Calibration!$A$2:$A$4,Calibration!$B$2:$B$4,C76)</f>
        <v>413.8643708341512</v>
      </c>
      <c r="K76" s="2">
        <f>TREND(Calibration!$A$2:$A$4,Calibration!$C$2:$C$4,E76)</f>
        <v>924.98679746712423</v>
      </c>
      <c r="L76" s="2">
        <f>TREND(Calibration!$A$2:$A$4,Calibration!$D$2:$D$4,G76)</f>
        <v>544.47154176865899</v>
      </c>
    </row>
    <row r="77" spans="1:12" x14ac:dyDescent="0.25">
      <c r="A77">
        <v>376909</v>
      </c>
      <c r="B77">
        <v>14.45600033</v>
      </c>
      <c r="C77">
        <v>0.65289998000000005</v>
      </c>
      <c r="D77">
        <v>372.26901244999999</v>
      </c>
      <c r="E77">
        <v>1.9467999899999999</v>
      </c>
      <c r="F77">
        <v>9.9000003020963209E+37</v>
      </c>
      <c r="G77">
        <v>1.5099999900000001</v>
      </c>
      <c r="H77">
        <v>9.9000003020963209E+37</v>
      </c>
      <c r="J77" s="2">
        <f>TREND(Calibration!$A$2:$A$4,Calibration!$B$2:$B$4,C77)</f>
        <v>417.17657329950623</v>
      </c>
      <c r="K77" s="2">
        <f>TREND(Calibration!$A$2:$A$4,Calibration!$C$2:$C$4,E77)</f>
        <v>767.88625766184282</v>
      </c>
      <c r="L77" s="2">
        <f>TREND(Calibration!$A$2:$A$4,Calibration!$D$2:$D$4,G77)</f>
        <v>581.4493681654335</v>
      </c>
    </row>
    <row r="78" spans="1:12" x14ac:dyDescent="0.25">
      <c r="A78">
        <v>381908</v>
      </c>
      <c r="B78">
        <v>14.442999840000001</v>
      </c>
      <c r="C78">
        <v>0.65240001999999997</v>
      </c>
      <c r="D78">
        <v>705.31701659999999</v>
      </c>
      <c r="E78">
        <v>1.9602999699999999</v>
      </c>
      <c r="F78">
        <v>9.9000003020963209E+37</v>
      </c>
      <c r="G78">
        <v>1.5082999500000001</v>
      </c>
      <c r="H78">
        <v>9.9000003020963209E+37</v>
      </c>
      <c r="J78" s="2">
        <f>TREND(Calibration!$A$2:$A$4,Calibration!$B$2:$B$4,C78)</f>
        <v>416.86991242088044</v>
      </c>
      <c r="K78" s="2">
        <f>TREND(Calibration!$A$2:$A$4,Calibration!$C$2:$C$4,E78)</f>
        <v>773.34815418117148</v>
      </c>
      <c r="L78" s="2">
        <f>TREND(Calibration!$A$2:$A$4,Calibration!$D$2:$D$4,G78)</f>
        <v>580.74854544521031</v>
      </c>
    </row>
    <row r="79" spans="1:12" x14ac:dyDescent="0.25">
      <c r="A79">
        <v>386908</v>
      </c>
      <c r="B79">
        <v>14.48600006</v>
      </c>
      <c r="C79">
        <v>0.65670002000000005</v>
      </c>
      <c r="D79">
        <v>948.43701171999999</v>
      </c>
      <c r="E79">
        <v>2.00900006</v>
      </c>
      <c r="F79">
        <v>9.9000003020963209E+37</v>
      </c>
      <c r="G79">
        <v>1.5120999799999999</v>
      </c>
      <c r="H79">
        <v>9.9000003020963209E+37</v>
      </c>
      <c r="J79" s="2">
        <f>TREND(Calibration!$A$2:$A$4,Calibration!$B$2:$B$4,C79)</f>
        <v>419.5074069766261</v>
      </c>
      <c r="K79" s="2">
        <f>TREND(Calibration!$A$2:$A$4,Calibration!$C$2:$C$4,E79)</f>
        <v>793.05150574628453</v>
      </c>
      <c r="L79" s="2">
        <f>TREND(Calibration!$A$2:$A$4,Calibration!$D$2:$D$4,G79)</f>
        <v>582.31506585739464</v>
      </c>
    </row>
    <row r="80" spans="1:12" x14ac:dyDescent="0.25">
      <c r="A80">
        <v>391909</v>
      </c>
      <c r="B80">
        <v>14.53800011</v>
      </c>
      <c r="C80">
        <v>0.65179997999999995</v>
      </c>
      <c r="D80">
        <v>978.64801024999997</v>
      </c>
      <c r="E80">
        <v>1.93599999</v>
      </c>
      <c r="F80">
        <v>9.9000003020963209E+37</v>
      </c>
      <c r="G80">
        <v>1.50890005</v>
      </c>
      <c r="H80">
        <v>869.83099364999998</v>
      </c>
      <c r="J80" s="2">
        <f>TREND(Calibration!$A$2:$A$4,Calibration!$B$2:$B$4,C80)</f>
        <v>416.50186538989681</v>
      </c>
      <c r="K80" s="2">
        <f>TREND(Calibration!$A$2:$A$4,Calibration!$C$2:$C$4,E80)</f>
        <v>763.51673397301147</v>
      </c>
      <c r="L80" s="2">
        <f>TREND(Calibration!$A$2:$A$4,Calibration!$D$2:$D$4,G80)</f>
        <v>580.99593004463497</v>
      </c>
    </row>
    <row r="81" spans="1:12" x14ac:dyDescent="0.25">
      <c r="A81">
        <v>396909</v>
      </c>
      <c r="B81">
        <v>14.510999679999999</v>
      </c>
      <c r="C81">
        <v>0.65339999999999998</v>
      </c>
      <c r="D81">
        <v>9.9000003020963209E+37</v>
      </c>
      <c r="E81">
        <v>1.9165999899999999</v>
      </c>
      <c r="F81">
        <v>813.20397949000005</v>
      </c>
      <c r="G81">
        <v>1.51049995</v>
      </c>
      <c r="H81">
        <v>9.9000003020963209E+37</v>
      </c>
      <c r="J81" s="2">
        <f>TREND(Calibration!$A$2:$A$4,Calibration!$B$2:$B$4,C81)</f>
        <v>417.48327098038152</v>
      </c>
      <c r="K81" s="2">
        <f>TREND(Calibration!$A$2:$A$4,Calibration!$C$2:$C$4,E81)</f>
        <v>755.66777475418473</v>
      </c>
      <c r="L81" s="2">
        <f>TREND(Calibration!$A$2:$A$4,Calibration!$D$2:$D$4,G81)</f>
        <v>581.65547115548247</v>
      </c>
    </row>
    <row r="82" spans="1:12" x14ac:dyDescent="0.25">
      <c r="A82">
        <v>401909</v>
      </c>
      <c r="B82">
        <v>14.553000450000001</v>
      </c>
      <c r="C82">
        <v>0.65289998000000005</v>
      </c>
      <c r="D82">
        <v>9.9000003020963209E+37</v>
      </c>
      <c r="E82">
        <v>1.9041999599999999</v>
      </c>
      <c r="F82">
        <v>653.25701904000005</v>
      </c>
      <c r="G82">
        <v>1.5120999799999999</v>
      </c>
      <c r="H82">
        <v>9.9000003020963209E+37</v>
      </c>
      <c r="J82" s="2">
        <f>TREND(Calibration!$A$2:$A$4,Calibration!$B$2:$B$4,C82)</f>
        <v>417.17657329950623</v>
      </c>
      <c r="K82" s="2">
        <f>TREND(Calibration!$A$2:$A$4,Calibration!$C$2:$C$4,E82)</f>
        <v>750.65090208499771</v>
      </c>
      <c r="L82" s="2">
        <f>TREND(Calibration!$A$2:$A$4,Calibration!$D$2:$D$4,G82)</f>
        <v>582.31506585739464</v>
      </c>
    </row>
    <row r="83" spans="1:12" x14ac:dyDescent="0.25">
      <c r="A83">
        <v>406909</v>
      </c>
      <c r="B83">
        <v>14.527000429999999</v>
      </c>
      <c r="C83">
        <v>0.65880000999999999</v>
      </c>
      <c r="D83">
        <v>937.54901123000002</v>
      </c>
      <c r="E83">
        <v>2.00900006</v>
      </c>
      <c r="F83">
        <v>757.96301270000004</v>
      </c>
      <c r="G83">
        <v>1.5110000400000001</v>
      </c>
      <c r="H83">
        <v>9.9000003020963209E+37</v>
      </c>
      <c r="J83" s="2">
        <f>TREND(Calibration!$A$2:$A$4,Calibration!$B$2:$B$4,C83)</f>
        <v>420.79547957944476</v>
      </c>
      <c r="K83" s="2">
        <f>TREND(Calibration!$A$2:$A$4,Calibration!$C$2:$C$4,E83)</f>
        <v>793.05150574628453</v>
      </c>
      <c r="L83" s="2">
        <f>TREND(Calibration!$A$2:$A$4,Calibration!$D$2:$D$4,G83)</f>
        <v>581.86162773659612</v>
      </c>
    </row>
    <row r="84" spans="1:12" x14ac:dyDescent="0.25">
      <c r="A84">
        <v>411909</v>
      </c>
      <c r="B84">
        <v>14.51200008</v>
      </c>
      <c r="C84">
        <v>0.66149997999999999</v>
      </c>
      <c r="D84">
        <v>887.30200194999998</v>
      </c>
      <c r="E84">
        <v>1.97490001</v>
      </c>
      <c r="F84">
        <v>1367.8630371100001</v>
      </c>
      <c r="G84">
        <v>1.5099999900000001</v>
      </c>
      <c r="H84">
        <v>9.9000003020963209E+37</v>
      </c>
      <c r="J84" s="2">
        <f>TREND(Calibration!$A$2:$A$4,Calibration!$B$2:$B$4,C84)</f>
        <v>422.45156241099738</v>
      </c>
      <c r="K84" s="2">
        <f>TREND(Calibration!$A$2:$A$4,Calibration!$C$2:$C$4,E84)</f>
        <v>779.25511905504993</v>
      </c>
      <c r="L84" s="2">
        <f>TREND(Calibration!$A$2:$A$4,Calibration!$D$2:$D$4,G84)</f>
        <v>581.4493681654335</v>
      </c>
    </row>
    <row r="85" spans="1:12" x14ac:dyDescent="0.25">
      <c r="A85">
        <v>416908</v>
      </c>
      <c r="B85">
        <v>14.50899982</v>
      </c>
      <c r="C85">
        <v>0.66149997999999999</v>
      </c>
      <c r="D85">
        <v>793.01300048999997</v>
      </c>
      <c r="E85">
        <v>2.0618998999999998</v>
      </c>
      <c r="F85">
        <v>9.9000003020963209E+37</v>
      </c>
      <c r="G85">
        <v>1.51049995</v>
      </c>
      <c r="H85">
        <v>9.9000003020963209E+37</v>
      </c>
      <c r="J85" s="2">
        <f>TREND(Calibration!$A$2:$A$4,Calibration!$B$2:$B$4,C85)</f>
        <v>422.45156241099738</v>
      </c>
      <c r="K85" s="2">
        <f>TREND(Calibration!$A$2:$A$4,Calibration!$C$2:$C$4,E85)</f>
        <v>814.45401537733903</v>
      </c>
      <c r="L85" s="2">
        <f>TREND(Calibration!$A$2:$A$4,Calibration!$D$2:$D$4,G85)</f>
        <v>581.65547115548247</v>
      </c>
    </row>
    <row r="86" spans="1:12" x14ac:dyDescent="0.25">
      <c r="A86">
        <v>421909</v>
      </c>
      <c r="B86">
        <v>14.489999770000001</v>
      </c>
      <c r="C86">
        <v>0.66210002000000001</v>
      </c>
      <c r="D86">
        <v>536.41699218999997</v>
      </c>
      <c r="E86">
        <v>1.8961000400000001</v>
      </c>
      <c r="F86">
        <v>9.9000003020963209E+37</v>
      </c>
      <c r="G86">
        <v>1.5077999799999999</v>
      </c>
      <c r="H86">
        <v>9.9000003020963209E+37</v>
      </c>
      <c r="J86" s="2">
        <f>TREND(Calibration!$A$2:$A$4,Calibration!$B$2:$B$4,C86)</f>
        <v>422.81960944198107</v>
      </c>
      <c r="K86" s="2">
        <f>TREND(Calibration!$A$2:$A$4,Calibration!$C$2:$C$4,E86)</f>
        <v>747.37379168521636</v>
      </c>
      <c r="L86" s="2">
        <f>TREND(Calibration!$A$2:$A$4,Calibration!$D$2:$D$4,G86)</f>
        <v>580.54243833277167</v>
      </c>
    </row>
    <row r="87" spans="1:12" x14ac:dyDescent="0.25">
      <c r="A87">
        <v>426908</v>
      </c>
      <c r="B87">
        <v>14.53100014</v>
      </c>
      <c r="C87">
        <v>0.66369997999999997</v>
      </c>
      <c r="D87">
        <v>895.01300048999997</v>
      </c>
      <c r="E87">
        <v>1.8539999700000001</v>
      </c>
      <c r="F87">
        <v>9.9000003020963209E+37</v>
      </c>
      <c r="G87">
        <v>1.51049995</v>
      </c>
      <c r="H87">
        <v>9.9000003020963209E+37</v>
      </c>
      <c r="J87" s="2">
        <f>TREND(Calibration!$A$2:$A$4,Calibration!$B$2:$B$4,C87)</f>
        <v>423.80097823021606</v>
      </c>
      <c r="K87" s="2">
        <f>TREND(Calibration!$A$2:$A$4,Calibration!$C$2:$C$4,E87)</f>
        <v>730.34071268832201</v>
      </c>
      <c r="L87" s="2">
        <f>TREND(Calibration!$A$2:$A$4,Calibration!$D$2:$D$4,G87)</f>
        <v>581.65547115548247</v>
      </c>
    </row>
    <row r="88" spans="1:12" x14ac:dyDescent="0.25">
      <c r="A88">
        <v>431909</v>
      </c>
      <c r="B88">
        <v>14.600000380000001</v>
      </c>
      <c r="C88">
        <v>0.66479999000000001</v>
      </c>
      <c r="D88">
        <v>704.10900878999996</v>
      </c>
      <c r="E88">
        <v>1.92420006</v>
      </c>
      <c r="F88">
        <v>9.9000003020963209E+37</v>
      </c>
      <c r="G88">
        <v>1.5055999799999999</v>
      </c>
      <c r="H88">
        <v>9.9000003020963209E+37</v>
      </c>
      <c r="J88" s="2">
        <f>TREND(Calibration!$A$2:$A$4,Calibration!$B$2:$B$4,C88)</f>
        <v>424.4756922735337</v>
      </c>
      <c r="K88" s="2">
        <f>TREND(Calibration!$A$2:$A$4,Calibration!$C$2:$C$4,E88)</f>
        <v>758.74265307842336</v>
      </c>
      <c r="L88" s="2">
        <f>TREND(Calibration!$A$2:$A$4,Calibration!$D$2:$D$4,G88)</f>
        <v>579.6355126224995</v>
      </c>
    </row>
    <row r="89" spans="1:12" x14ac:dyDescent="0.25">
      <c r="A89">
        <v>436908</v>
      </c>
      <c r="B89">
        <v>14.652999879999999</v>
      </c>
      <c r="C89">
        <v>0.66860001999999996</v>
      </c>
      <c r="D89">
        <v>900.13897704999999</v>
      </c>
      <c r="E89">
        <v>1.8502000599999999</v>
      </c>
      <c r="F89">
        <v>9.9000003020963209E+37</v>
      </c>
      <c r="G89">
        <v>1.5039999500000001</v>
      </c>
      <c r="H89">
        <v>9.9000003020963209E+37</v>
      </c>
      <c r="J89" s="2">
        <f>TREND(Calibration!$A$2:$A$4,Calibration!$B$2:$B$4,C89)</f>
        <v>426.8065198169453</v>
      </c>
      <c r="K89" s="2">
        <f>TREND(Calibration!$A$2:$A$4,Calibration!$C$2:$C$4,E89)</f>
        <v>728.80332409939354</v>
      </c>
      <c r="L89" s="2">
        <f>TREND(Calibration!$A$2:$A$4,Calibration!$D$2:$D$4,G89)</f>
        <v>578.97591792058734</v>
      </c>
    </row>
    <row r="90" spans="1:12" x14ac:dyDescent="0.25">
      <c r="A90">
        <v>441908</v>
      </c>
      <c r="B90">
        <v>14.70699978</v>
      </c>
      <c r="C90">
        <v>0.66210002000000001</v>
      </c>
      <c r="D90">
        <v>1056.6550293</v>
      </c>
      <c r="E90">
        <v>1.8906999799999999</v>
      </c>
      <c r="F90">
        <v>9.9000003020963209E+37</v>
      </c>
      <c r="G90">
        <v>1.50349998</v>
      </c>
      <c r="H90">
        <v>9.9000003020963209E+37</v>
      </c>
      <c r="J90" s="2">
        <f>TREND(Calibration!$A$2:$A$4,Calibration!$B$2:$B$4,C90)</f>
        <v>422.81960944198107</v>
      </c>
      <c r="K90" s="2">
        <f>TREND(Calibration!$A$2:$A$4,Calibration!$C$2:$C$4,E90)</f>
        <v>745.18900556566905</v>
      </c>
      <c r="L90" s="2">
        <f>TREND(Calibration!$A$2:$A$4,Calibration!$D$2:$D$4,G90)</f>
        <v>578.76981080814869</v>
      </c>
    </row>
    <row r="91" spans="1:12" x14ac:dyDescent="0.25">
      <c r="A91">
        <v>446909</v>
      </c>
      <c r="B91">
        <v>14.690999980000001</v>
      </c>
      <c r="C91">
        <v>0.65939999000000005</v>
      </c>
      <c r="D91">
        <v>9.9000003020963209E+37</v>
      </c>
      <c r="E91">
        <v>2.0144000100000001</v>
      </c>
      <c r="F91">
        <v>1254.2149658200001</v>
      </c>
      <c r="G91">
        <v>1.50510001</v>
      </c>
      <c r="H91">
        <v>9.9000003020963209E+37</v>
      </c>
      <c r="J91" s="2">
        <f>TREND(Calibration!$A$2:$A$4,Calibration!$B$2:$B$4,C91)</f>
        <v>421.16348980817878</v>
      </c>
      <c r="K91" s="2">
        <f>TREND(Calibration!$A$2:$A$4,Calibration!$C$2:$C$4,E91)</f>
        <v>795.23624736142392</v>
      </c>
      <c r="L91" s="2">
        <f>TREND(Calibration!$A$2:$A$4,Calibration!$D$2:$D$4,G91)</f>
        <v>579.42940551006097</v>
      </c>
    </row>
    <row r="92" spans="1:12" x14ac:dyDescent="0.25">
      <c r="A92">
        <v>451909</v>
      </c>
      <c r="B92">
        <v>14.70100021</v>
      </c>
      <c r="C92">
        <v>0.65939999000000005</v>
      </c>
      <c r="D92">
        <v>988.21600341999999</v>
      </c>
      <c r="E92">
        <v>2.0576000200000002</v>
      </c>
      <c r="F92">
        <v>1278.5739746100001</v>
      </c>
      <c r="G92">
        <v>1.5046000500000001</v>
      </c>
      <c r="H92">
        <v>9.9000003020963209E+37</v>
      </c>
      <c r="J92" s="2">
        <f>TREND(Calibration!$A$2:$A$4,Calibration!$B$2:$B$4,C92)</f>
        <v>421.16348980817878</v>
      </c>
      <c r="K92" s="2">
        <f>TREND(Calibration!$A$2:$A$4,Calibration!$C$2:$C$4,E92)</f>
        <v>812.71434616260467</v>
      </c>
      <c r="L92" s="2">
        <f>TREND(Calibration!$A$2:$A$4,Calibration!$D$2:$D$4,G92)</f>
        <v>579.223302520012</v>
      </c>
    </row>
    <row r="93" spans="1:12" x14ac:dyDescent="0.25">
      <c r="A93">
        <v>456921</v>
      </c>
      <c r="B93">
        <v>14.743000029999999</v>
      </c>
      <c r="C93">
        <v>0.65719998000000002</v>
      </c>
      <c r="D93">
        <v>564.72302246000004</v>
      </c>
      <c r="E93">
        <v>2.05699992</v>
      </c>
      <c r="F93">
        <v>9.9000003020963209E+37</v>
      </c>
      <c r="G93">
        <v>1.5055999799999999</v>
      </c>
      <c r="H93">
        <v>1263.87402344</v>
      </c>
      <c r="J93" s="2">
        <f>TREND(Calibration!$A$2:$A$4,Calibration!$B$2:$B$4,C93)</f>
        <v>419.81406785525184</v>
      </c>
      <c r="K93" s="2">
        <f>TREND(Calibration!$A$2:$A$4,Calibration!$C$2:$C$4,E93)</f>
        <v>812.47155438800576</v>
      </c>
      <c r="L93" s="2">
        <f>TREND(Calibration!$A$2:$A$4,Calibration!$D$2:$D$4,G93)</f>
        <v>579.6355126224995</v>
      </c>
    </row>
    <row r="94" spans="1:12" x14ac:dyDescent="0.25">
      <c r="A94">
        <v>461909</v>
      </c>
      <c r="B94">
        <v>14.70199966</v>
      </c>
      <c r="C94">
        <v>0.65289998000000005</v>
      </c>
      <c r="D94">
        <v>1209.98205566</v>
      </c>
      <c r="E94">
        <v>2.0580999900000001</v>
      </c>
      <c r="F94">
        <v>9.9000003020963209E+37</v>
      </c>
      <c r="G94">
        <v>1.5039999500000001</v>
      </c>
      <c r="H94">
        <v>9.9000003020963209E+37</v>
      </c>
      <c r="J94" s="2">
        <f>TREND(Calibration!$A$2:$A$4,Calibration!$B$2:$B$4,C94)</f>
        <v>417.17657329950623</v>
      </c>
      <c r="K94" s="2">
        <f>TREND(Calibration!$A$2:$A$4,Calibration!$C$2:$C$4,E94)</f>
        <v>812.91662678841067</v>
      </c>
      <c r="L94" s="2">
        <f>TREND(Calibration!$A$2:$A$4,Calibration!$D$2:$D$4,G94)</f>
        <v>578.97591792058734</v>
      </c>
    </row>
    <row r="95" spans="1:12" x14ac:dyDescent="0.25">
      <c r="A95">
        <v>466909</v>
      </c>
      <c r="B95">
        <v>14.62899971</v>
      </c>
      <c r="C95">
        <v>0.64370000000000005</v>
      </c>
      <c r="D95">
        <v>9.9000003020963209E+37</v>
      </c>
      <c r="E95">
        <v>2.0585999500000001</v>
      </c>
      <c r="F95">
        <v>9.9000003020963209E+37</v>
      </c>
      <c r="G95">
        <v>1.50510001</v>
      </c>
      <c r="H95">
        <v>9.9000003020963209E+37</v>
      </c>
      <c r="J95" s="2">
        <f>TREND(Calibration!$A$2:$A$4,Calibration!$B$2:$B$4,C95)</f>
        <v>411.53357395928094</v>
      </c>
      <c r="K95" s="2">
        <f>TREND(Calibration!$A$2:$A$4,Calibration!$C$2:$C$4,E95)</f>
        <v>813.11890336836143</v>
      </c>
      <c r="L95" s="2">
        <f>TREND(Calibration!$A$2:$A$4,Calibration!$D$2:$D$4,G95)</f>
        <v>579.42940551006097</v>
      </c>
    </row>
    <row r="96" spans="1:12" x14ac:dyDescent="0.25">
      <c r="A96">
        <v>471919</v>
      </c>
      <c r="B96">
        <v>14.630000109999999</v>
      </c>
      <c r="C96">
        <v>0.64529996999999995</v>
      </c>
      <c r="D96">
        <v>1071.0649414100001</v>
      </c>
      <c r="E96">
        <v>2.0429999799999998</v>
      </c>
      <c r="F96">
        <v>9.9000003020963209E+37</v>
      </c>
      <c r="G96">
        <v>1.50510001</v>
      </c>
      <c r="H96">
        <v>9.9000003020963209E+37</v>
      </c>
      <c r="J96" s="2">
        <f>TREND(Calibration!$A$2:$A$4,Calibration!$B$2:$B$4,C96)</f>
        <v>412.51494888122426</v>
      </c>
      <c r="K96" s="2">
        <f>TREND(Calibration!$A$2:$A$4,Calibration!$C$2:$C$4,E96)</f>
        <v>806.80738128872622</v>
      </c>
      <c r="L96" s="2">
        <f>TREND(Calibration!$A$2:$A$4,Calibration!$D$2:$D$4,G96)</f>
        <v>579.42940551006097</v>
      </c>
    </row>
    <row r="97" spans="1:12" x14ac:dyDescent="0.25">
      <c r="A97">
        <v>476909</v>
      </c>
      <c r="B97">
        <v>14.62199974</v>
      </c>
      <c r="C97">
        <v>0.64370000000000005</v>
      </c>
      <c r="D97">
        <v>763.73699951000003</v>
      </c>
      <c r="E97">
        <v>2.0710999999999999</v>
      </c>
      <c r="F97">
        <v>9.9000003020963209E+37</v>
      </c>
      <c r="G97">
        <v>1.50349998</v>
      </c>
      <c r="H97">
        <v>9.9000003020963209E+37</v>
      </c>
      <c r="J97" s="2">
        <f>TREND(Calibration!$A$2:$A$4,Calibration!$B$2:$B$4,C97)</f>
        <v>411.53357395928094</v>
      </c>
      <c r="K97" s="2">
        <f>TREND(Calibration!$A$2:$A$4,Calibration!$C$2:$C$4,E97)</f>
        <v>818.17624268193333</v>
      </c>
      <c r="L97" s="2">
        <f>TREND(Calibration!$A$2:$A$4,Calibration!$D$2:$D$4,G97)</f>
        <v>578.76981080814869</v>
      </c>
    </row>
    <row r="98" spans="1:12" x14ac:dyDescent="0.25">
      <c r="A98">
        <v>481908</v>
      </c>
      <c r="B98">
        <v>14.61600018</v>
      </c>
      <c r="C98">
        <v>0.63990002999999995</v>
      </c>
      <c r="D98">
        <v>757.78497314000003</v>
      </c>
      <c r="E98">
        <v>2.0002999300000002</v>
      </c>
      <c r="F98">
        <v>9.9000003020963209E+37</v>
      </c>
      <c r="G98">
        <v>1.5082999500000001</v>
      </c>
      <c r="H98">
        <v>9.9000003020963209E+37</v>
      </c>
      <c r="J98" s="2">
        <f>TREND(Calibration!$A$2:$A$4,Calibration!$B$2:$B$4,C98)</f>
        <v>409.2027832181189</v>
      </c>
      <c r="K98" s="2">
        <f>TREND(Calibration!$A$2:$A$4,Calibration!$C$2:$C$4,E98)</f>
        <v>789.53155906749635</v>
      </c>
      <c r="L98" s="2">
        <f>TREND(Calibration!$A$2:$A$4,Calibration!$D$2:$D$4,G98)</f>
        <v>580.74854544521031</v>
      </c>
    </row>
    <row r="99" spans="1:12" x14ac:dyDescent="0.25">
      <c r="A99">
        <v>486907</v>
      </c>
      <c r="B99">
        <v>14.649999619999999</v>
      </c>
      <c r="C99">
        <v>0.63990002999999995</v>
      </c>
      <c r="D99">
        <v>521.64398193</v>
      </c>
      <c r="E99">
        <v>2.06890011</v>
      </c>
      <c r="F99">
        <v>9.9000003020963209E+37</v>
      </c>
      <c r="G99">
        <v>1.50510001</v>
      </c>
      <c r="H99">
        <v>9.9000003020963209E+37</v>
      </c>
      <c r="J99" s="2">
        <f>TREND(Calibration!$A$2:$A$4,Calibration!$B$2:$B$4,C99)</f>
        <v>409.2027832181189</v>
      </c>
      <c r="K99" s="2">
        <f>TREND(Calibration!$A$2:$A$4,Calibration!$C$2:$C$4,E99)</f>
        <v>817.28619902750529</v>
      </c>
      <c r="L99" s="2">
        <f>TREND(Calibration!$A$2:$A$4,Calibration!$D$2:$D$4,G99)</f>
        <v>579.42940551006097</v>
      </c>
    </row>
    <row r="100" spans="1:12" x14ac:dyDescent="0.25">
      <c r="A100">
        <v>491907</v>
      </c>
      <c r="B100">
        <v>14.661000250000001</v>
      </c>
      <c r="C100">
        <v>0.63779998000000004</v>
      </c>
      <c r="D100">
        <v>1274.8489990200001</v>
      </c>
      <c r="E100">
        <v>2.1568999299999998</v>
      </c>
      <c r="F100">
        <v>9.9000003020963209E+37</v>
      </c>
      <c r="G100">
        <v>1.50730002</v>
      </c>
      <c r="H100">
        <v>9.9000003020963209E+37</v>
      </c>
      <c r="J100" s="2">
        <f>TREND(Calibration!$A$2:$A$4,Calibration!$B$2:$B$4,C100)</f>
        <v>407.91467381305068</v>
      </c>
      <c r="K100" s="2">
        <f>TREND(Calibration!$A$2:$A$4,Calibration!$C$2:$C$4,E100)</f>
        <v>852.88965255555115</v>
      </c>
      <c r="L100" s="2">
        <f>TREND(Calibration!$A$2:$A$4,Calibration!$D$2:$D$4,G100)</f>
        <v>580.33633534272269</v>
      </c>
    </row>
    <row r="101" spans="1:12" x14ac:dyDescent="0.25">
      <c r="A101">
        <v>496907</v>
      </c>
      <c r="B101">
        <v>14.6079998</v>
      </c>
      <c r="C101">
        <v>0.63620001000000004</v>
      </c>
      <c r="D101">
        <v>9.9000003020963209E+37</v>
      </c>
      <c r="E101">
        <v>1.9759999500000001</v>
      </c>
      <c r="F101">
        <v>878.54400635000002</v>
      </c>
      <c r="G101">
        <v>1.5077999799999999</v>
      </c>
      <c r="H101">
        <v>9.9000003020963209E+37</v>
      </c>
      <c r="J101" s="2">
        <f>TREND(Calibration!$A$2:$A$4,Calibration!$B$2:$B$4,C101)</f>
        <v>406.93329889110737</v>
      </c>
      <c r="K101" s="2">
        <f>TREND(Calibration!$A$2:$A$4,Calibration!$C$2:$C$4,E101)</f>
        <v>779.70013885933633</v>
      </c>
      <c r="L101" s="2">
        <f>TREND(Calibration!$A$2:$A$4,Calibration!$D$2:$D$4,G101)</f>
        <v>580.54243833277167</v>
      </c>
    </row>
    <row r="102" spans="1:12" x14ac:dyDescent="0.25">
      <c r="A102">
        <v>501907</v>
      </c>
      <c r="B102">
        <v>14.600999829999999</v>
      </c>
      <c r="C102">
        <v>0.63719999999999999</v>
      </c>
      <c r="D102">
        <v>905.18597411999997</v>
      </c>
      <c r="E102">
        <v>1.90310001</v>
      </c>
      <c r="F102">
        <v>1055.9649658200001</v>
      </c>
      <c r="G102">
        <v>1.5082999500000001</v>
      </c>
      <c r="H102">
        <v>9.9000003020963209E+37</v>
      </c>
      <c r="J102" s="2">
        <f>TREND(Calibration!$A$2:$A$4,Calibration!$B$2:$B$4,C102)</f>
        <v>407.5466635843166</v>
      </c>
      <c r="K102" s="2">
        <f>TREND(Calibration!$A$2:$A$4,Calibration!$C$2:$C$4,E102)</f>
        <v>750.20587823485607</v>
      </c>
      <c r="L102" s="2">
        <f>TREND(Calibration!$A$2:$A$4,Calibration!$D$2:$D$4,G102)</f>
        <v>580.74854544521031</v>
      </c>
    </row>
    <row r="103" spans="1:12" x14ac:dyDescent="0.25">
      <c r="A103">
        <v>506907</v>
      </c>
      <c r="B103">
        <v>14.59599972</v>
      </c>
      <c r="C103">
        <v>0.63940001000000002</v>
      </c>
      <c r="D103">
        <v>9.9000003020963209E+37</v>
      </c>
      <c r="E103">
        <v>1.80480003</v>
      </c>
      <c r="F103">
        <v>9.9000003020963209E+37</v>
      </c>
      <c r="G103">
        <v>1.5082999500000001</v>
      </c>
      <c r="H103">
        <v>1015.18200684</v>
      </c>
      <c r="J103" s="2">
        <f>TREND(Calibration!$A$2:$A$4,Calibration!$B$2:$B$4,C103)</f>
        <v>408.89608553724361</v>
      </c>
      <c r="K103" s="2">
        <f>TREND(Calibration!$A$2:$A$4,Calibration!$C$2:$C$4,E103)</f>
        <v>710.43512904766624</v>
      </c>
      <c r="L103" s="2">
        <f>TREND(Calibration!$A$2:$A$4,Calibration!$D$2:$D$4,G103)</f>
        <v>580.74854544521031</v>
      </c>
    </row>
    <row r="104" spans="1:12" x14ac:dyDescent="0.25">
      <c r="A104">
        <v>511907</v>
      </c>
      <c r="B104">
        <v>14.56700039</v>
      </c>
      <c r="C104">
        <v>0.64099996999999997</v>
      </c>
      <c r="D104">
        <v>484.53799437999999</v>
      </c>
      <c r="E104">
        <v>1.7616000199999999</v>
      </c>
      <c r="F104">
        <v>9.9000003020963209E+37</v>
      </c>
      <c r="G104">
        <v>1.5067000399999999</v>
      </c>
      <c r="H104">
        <v>9.9000003020963209E+37</v>
      </c>
      <c r="J104" s="2">
        <f>TREND(Calibration!$A$2:$A$4,Calibration!$B$2:$B$4,C104)</f>
        <v>409.87745432547865</v>
      </c>
      <c r="K104" s="2">
        <f>TREND(Calibration!$A$2:$A$4,Calibration!$C$2:$C$4,E104)</f>
        <v>692.95703024648537</v>
      </c>
      <c r="L104" s="2">
        <f>TREND(Calibration!$A$2:$A$4,Calibration!$D$2:$D$4,G104)</f>
        <v>580.08900021197314</v>
      </c>
    </row>
    <row r="105" spans="1:12" x14ac:dyDescent="0.25">
      <c r="A105">
        <v>516907</v>
      </c>
      <c r="B105">
        <v>14.52900028</v>
      </c>
      <c r="C105">
        <v>0.64319998</v>
      </c>
      <c r="D105">
        <v>724.47497558999999</v>
      </c>
      <c r="E105">
        <v>1.85769999</v>
      </c>
      <c r="F105">
        <v>9.9000003020963209E+37</v>
      </c>
      <c r="G105">
        <v>1.5067000399999999</v>
      </c>
      <c r="H105">
        <v>9.9000003020963209E+37</v>
      </c>
      <c r="J105" s="2">
        <f>TREND(Calibration!$A$2:$A$4,Calibration!$B$2:$B$4,C105)</f>
        <v>411.2268762784056</v>
      </c>
      <c r="K105" s="2">
        <f>TREND(Calibration!$A$2:$A$4,Calibration!$C$2:$C$4,E105)</f>
        <v>731.83768722898401</v>
      </c>
      <c r="L105" s="2">
        <f>TREND(Calibration!$A$2:$A$4,Calibration!$D$2:$D$4,G105)</f>
        <v>580.08900021197314</v>
      </c>
    </row>
    <row r="106" spans="1:12" x14ac:dyDescent="0.25">
      <c r="A106">
        <v>521907</v>
      </c>
      <c r="B106">
        <v>14.52099991</v>
      </c>
      <c r="C106">
        <v>0.64910000999999995</v>
      </c>
      <c r="D106">
        <v>9.9000003020963209E+37</v>
      </c>
      <c r="E106">
        <v>1.90310001</v>
      </c>
      <c r="F106">
        <v>9.9000003020963209E+37</v>
      </c>
      <c r="G106">
        <v>1.5067000399999999</v>
      </c>
      <c r="H106">
        <v>9.9000003020963209E+37</v>
      </c>
      <c r="J106" s="2">
        <f>TREND(Calibration!$A$2:$A$4,Calibration!$B$2:$B$4,C106)</f>
        <v>414.84578255834413</v>
      </c>
      <c r="K106" s="2">
        <f>TREND(Calibration!$A$2:$A$4,Calibration!$C$2:$C$4,E106)</f>
        <v>750.20587823485607</v>
      </c>
      <c r="L106" s="2">
        <f>TREND(Calibration!$A$2:$A$4,Calibration!$D$2:$D$4,G106)</f>
        <v>580.08900021197314</v>
      </c>
    </row>
    <row r="107" spans="1:12" x14ac:dyDescent="0.25">
      <c r="A107">
        <v>526907</v>
      </c>
      <c r="B107">
        <v>14.52000046</v>
      </c>
      <c r="C107">
        <v>0.64050001000000001</v>
      </c>
      <c r="D107">
        <v>9.9000003020963209E+37</v>
      </c>
      <c r="E107">
        <v>2.0116999099999999</v>
      </c>
      <c r="F107">
        <v>1026.4919433600001</v>
      </c>
      <c r="G107">
        <v>1.50940001</v>
      </c>
      <c r="H107">
        <v>9.9000003020963209E+37</v>
      </c>
      <c r="J107" s="2">
        <f>TREND(Calibration!$A$2:$A$4,Calibration!$B$2:$B$4,C107)</f>
        <v>409.57079344685292</v>
      </c>
      <c r="K107" s="2">
        <f>TREND(Calibration!$A$2:$A$4,Calibration!$C$2:$C$4,E107)</f>
        <v>794.14382598066334</v>
      </c>
      <c r="L107" s="2">
        <f>TREND(Calibration!$A$2:$A$4,Calibration!$D$2:$D$4,G107)</f>
        <v>581.20203303468395</v>
      </c>
    </row>
    <row r="108" spans="1:12" x14ac:dyDescent="0.25">
      <c r="A108">
        <v>531908</v>
      </c>
      <c r="B108">
        <v>14.56400013</v>
      </c>
      <c r="C108">
        <v>0.64700000999999996</v>
      </c>
      <c r="D108">
        <v>909.03997803000004</v>
      </c>
      <c r="E108">
        <v>1.93060005</v>
      </c>
      <c r="F108">
        <v>1335.32299805</v>
      </c>
      <c r="G108">
        <v>1.50890005</v>
      </c>
      <c r="H108">
        <v>9.9000003020963209E+37</v>
      </c>
      <c r="J108" s="2">
        <f>TREND(Calibration!$A$2:$A$4,Calibration!$B$2:$B$4,C108)</f>
        <v>413.5577038218172</v>
      </c>
      <c r="K108" s="2">
        <f>TREND(Calibration!$A$2:$A$4,Calibration!$C$2:$C$4,E108)</f>
        <v>761.33199640372743</v>
      </c>
      <c r="L108" s="2">
        <f>TREND(Calibration!$A$2:$A$4,Calibration!$D$2:$D$4,G108)</f>
        <v>580.99593004463497</v>
      </c>
    </row>
    <row r="109" spans="1:12" x14ac:dyDescent="0.25">
      <c r="A109">
        <v>536908</v>
      </c>
      <c r="B109">
        <v>14.602000240000001</v>
      </c>
      <c r="C109">
        <v>0.64749997999999997</v>
      </c>
      <c r="D109">
        <v>902.11401366999996</v>
      </c>
      <c r="E109">
        <v>1.9917000499999999</v>
      </c>
      <c r="F109">
        <v>9.9000003020963209E+37</v>
      </c>
      <c r="G109">
        <v>1.51049995</v>
      </c>
      <c r="H109">
        <v>9.9000003020963209E+37</v>
      </c>
      <c r="J109" s="2">
        <f>TREND(Calibration!$A$2:$A$4,Calibration!$B$2:$B$4,C109)</f>
        <v>413.8643708341512</v>
      </c>
      <c r="K109" s="2">
        <f>TREND(Calibration!$A$2:$A$4,Calibration!$C$2:$C$4,E109)</f>
        <v>786.05217208776412</v>
      </c>
      <c r="L109" s="2">
        <f>TREND(Calibration!$A$2:$A$4,Calibration!$D$2:$D$4,G109)</f>
        <v>581.65547115548247</v>
      </c>
    </row>
    <row r="110" spans="1:12" x14ac:dyDescent="0.25">
      <c r="A110">
        <v>541907</v>
      </c>
      <c r="B110">
        <v>14.67199993</v>
      </c>
      <c r="C110">
        <v>0.65179997999999995</v>
      </c>
      <c r="D110">
        <v>844.27600098000005</v>
      </c>
      <c r="E110">
        <v>2.0197999499999999</v>
      </c>
      <c r="F110">
        <v>9.9000003020963209E+37</v>
      </c>
      <c r="G110">
        <v>1.5077999799999999</v>
      </c>
      <c r="H110">
        <v>9.9000003020963209E+37</v>
      </c>
      <c r="J110" s="2">
        <f>TREND(Calibration!$A$2:$A$4,Calibration!$B$2:$B$4,C110)</f>
        <v>416.50186538989681</v>
      </c>
      <c r="K110" s="2">
        <f>TREND(Calibration!$A$2:$A$4,Calibration!$C$2:$C$4,E110)</f>
        <v>797.42098493070796</v>
      </c>
      <c r="L110" s="2">
        <f>TREND(Calibration!$A$2:$A$4,Calibration!$D$2:$D$4,G110)</f>
        <v>580.54243833277167</v>
      </c>
    </row>
    <row r="111" spans="1:12" x14ac:dyDescent="0.25">
      <c r="A111">
        <v>546906</v>
      </c>
      <c r="B111">
        <v>14.70600033</v>
      </c>
      <c r="C111">
        <v>0.65130001000000004</v>
      </c>
      <c r="D111">
        <v>652.25201416000004</v>
      </c>
      <c r="E111">
        <v>2.1126000899999999</v>
      </c>
      <c r="F111">
        <v>9.9000003020963209E+37</v>
      </c>
      <c r="G111">
        <v>1.50619996</v>
      </c>
      <c r="H111">
        <v>9.9000003020963209E+37</v>
      </c>
      <c r="J111" s="2">
        <f>TREND(Calibration!$A$2:$A$4,Calibration!$B$2:$B$4,C111)</f>
        <v>416.19519837756286</v>
      </c>
      <c r="K111" s="2">
        <f>TREND(Calibration!$A$2:$A$4,Calibration!$C$2:$C$4,E111)</f>
        <v>834.96657845449204</v>
      </c>
      <c r="L111" s="2">
        <f>TREND(Calibration!$A$2:$A$4,Calibration!$D$2:$D$4,G111)</f>
        <v>579.88284775324905</v>
      </c>
    </row>
    <row r="112" spans="1:12" x14ac:dyDescent="0.25">
      <c r="A112">
        <v>551909</v>
      </c>
      <c r="B112">
        <v>14.7159996</v>
      </c>
      <c r="C112">
        <v>0.64859997999999996</v>
      </c>
      <c r="D112">
        <v>9.9000003020963209E+37</v>
      </c>
      <c r="E112">
        <v>1.99269998</v>
      </c>
      <c r="F112">
        <v>9.9000003020963209E+37</v>
      </c>
      <c r="G112">
        <v>1.50890005</v>
      </c>
      <c r="H112">
        <v>9.9000003020963209E+37</v>
      </c>
      <c r="J112" s="2">
        <f>TREND(Calibration!$A$2:$A$4,Calibration!$B$2:$B$4,C112)</f>
        <v>414.53907874376057</v>
      </c>
      <c r="K112" s="2">
        <f>TREND(Calibration!$A$2:$A$4,Calibration!$C$2:$C$4,E112)</f>
        <v>786.45672929352099</v>
      </c>
      <c r="L112" s="2">
        <f>TREND(Calibration!$A$2:$A$4,Calibration!$D$2:$D$4,G112)</f>
        <v>580.99593004463497</v>
      </c>
    </row>
    <row r="113" spans="1:12" x14ac:dyDescent="0.25">
      <c r="A113">
        <v>556908</v>
      </c>
      <c r="B113">
        <v>14.725999829999999</v>
      </c>
      <c r="C113">
        <v>0.64859997999999996</v>
      </c>
      <c r="D113">
        <v>589.59600829999999</v>
      </c>
      <c r="E113">
        <v>1.90090001</v>
      </c>
      <c r="F113">
        <v>9.9000003020963209E+37</v>
      </c>
      <c r="G113">
        <v>1.50890005</v>
      </c>
      <c r="H113">
        <v>9.9000003020963209E+37</v>
      </c>
      <c r="J113" s="2">
        <f>TREND(Calibration!$A$2:$A$4,Calibration!$B$2:$B$4,C113)</f>
        <v>414.53907874376057</v>
      </c>
      <c r="K113" s="2">
        <f>TREND(Calibration!$A$2:$A$4,Calibration!$C$2:$C$4,E113)</f>
        <v>749.31579007602011</v>
      </c>
      <c r="L113" s="2">
        <f>TREND(Calibration!$A$2:$A$4,Calibration!$D$2:$D$4,G113)</f>
        <v>580.99593004463497</v>
      </c>
    </row>
    <row r="114" spans="1:12" x14ac:dyDescent="0.25">
      <c r="A114">
        <v>561908</v>
      </c>
      <c r="B114">
        <v>14.678000450000001</v>
      </c>
      <c r="C114">
        <v>0.64209998000000001</v>
      </c>
      <c r="D114">
        <v>1046.4919433600001</v>
      </c>
      <c r="E114">
        <v>1.9386999600000001</v>
      </c>
      <c r="F114">
        <v>1112.9160156200001</v>
      </c>
      <c r="G114">
        <v>1.50510001</v>
      </c>
      <c r="H114">
        <v>9.9000003020963209E+37</v>
      </c>
      <c r="J114" s="2">
        <f>TREND(Calibration!$A$2:$A$4,Calibration!$B$2:$B$4,C114)</f>
        <v>410.55216836879629</v>
      </c>
      <c r="K114" s="2">
        <f>TREND(Calibration!$A$2:$A$4,Calibration!$C$2:$C$4,E114)</f>
        <v>764.60910275765355</v>
      </c>
      <c r="L114" s="2">
        <f>TREND(Calibration!$A$2:$A$4,Calibration!$D$2:$D$4,G114)</f>
        <v>579.42940551006097</v>
      </c>
    </row>
    <row r="115" spans="1:12" x14ac:dyDescent="0.25">
      <c r="A115">
        <v>566908</v>
      </c>
      <c r="B115">
        <v>14.63899994</v>
      </c>
      <c r="C115">
        <v>0.64209998000000001</v>
      </c>
      <c r="D115">
        <v>314.41799927</v>
      </c>
      <c r="E115">
        <v>1.9053000200000001</v>
      </c>
      <c r="F115">
        <v>9.9000003020963209E+37</v>
      </c>
      <c r="G115">
        <v>1.5046000500000001</v>
      </c>
      <c r="H115">
        <v>9.9000003020963209E+37</v>
      </c>
      <c r="J115" s="2">
        <f>TREND(Calibration!$A$2:$A$4,Calibration!$B$2:$B$4,C115)</f>
        <v>410.55216836879629</v>
      </c>
      <c r="K115" s="2">
        <f>TREND(Calibration!$A$2:$A$4,Calibration!$C$2:$C$4,E115)</f>
        <v>751.09597043954739</v>
      </c>
      <c r="L115" s="2">
        <f>TREND(Calibration!$A$2:$A$4,Calibration!$D$2:$D$4,G115)</f>
        <v>579.223302520012</v>
      </c>
    </row>
    <row r="116" spans="1:12" x14ac:dyDescent="0.25">
      <c r="A116">
        <v>571908</v>
      </c>
      <c r="B116">
        <v>14.661999700000001</v>
      </c>
      <c r="C116">
        <v>0.63889998000000003</v>
      </c>
      <c r="D116">
        <v>360.30398559999998</v>
      </c>
      <c r="E116">
        <v>1.79620004</v>
      </c>
      <c r="F116">
        <v>9.9000003020963209E+37</v>
      </c>
      <c r="G116">
        <v>1.50730002</v>
      </c>
      <c r="H116">
        <v>9.9000003020963209E+37</v>
      </c>
      <c r="J116" s="2">
        <f>TREND(Calibration!$A$2:$A$4,Calibration!$B$2:$B$4,C116)</f>
        <v>408.58938172265999</v>
      </c>
      <c r="K116" s="2">
        <f>TREND(Calibration!$A$2:$A$4,Calibration!$C$2:$C$4,E116)</f>
        <v>706.95569756352609</v>
      </c>
      <c r="L116" s="2">
        <f>TREND(Calibration!$A$2:$A$4,Calibration!$D$2:$D$4,G116)</f>
        <v>580.33633534272269</v>
      </c>
    </row>
    <row r="117" spans="1:12" x14ac:dyDescent="0.25">
      <c r="A117">
        <v>576925</v>
      </c>
      <c r="B117">
        <v>14.652000429999999</v>
      </c>
      <c r="C117">
        <v>0.63990002999999995</v>
      </c>
      <c r="D117">
        <v>859.18298340000001</v>
      </c>
      <c r="E117">
        <v>1.81830001</v>
      </c>
      <c r="F117">
        <v>9.9000003020963209E+37</v>
      </c>
      <c r="G117">
        <v>1.5055999799999999</v>
      </c>
      <c r="H117">
        <v>9.9000003020963209E+37</v>
      </c>
      <c r="J117" s="2">
        <f>TREND(Calibration!$A$2:$A$4,Calibration!$B$2:$B$4,C117)</f>
        <v>409.2027832181189</v>
      </c>
      <c r="K117" s="2">
        <f>TREND(Calibration!$A$2:$A$4,Calibration!$C$2:$C$4,E117)</f>
        <v>715.8970255669949</v>
      </c>
      <c r="L117" s="2">
        <f>TREND(Calibration!$A$2:$A$4,Calibration!$D$2:$D$4,G117)</f>
        <v>579.6355126224995</v>
      </c>
    </row>
    <row r="118" spans="1:12" x14ac:dyDescent="0.25">
      <c r="A118">
        <v>581921</v>
      </c>
      <c r="B118">
        <v>14.652000429999999</v>
      </c>
      <c r="C118">
        <v>0.64050001000000001</v>
      </c>
      <c r="D118">
        <v>928.29101562000005</v>
      </c>
      <c r="E118">
        <v>1.8998999599999999</v>
      </c>
      <c r="F118">
        <v>9.9000003020963209E+37</v>
      </c>
      <c r="G118">
        <v>1.5067000399999999</v>
      </c>
      <c r="H118">
        <v>9.9000003020963209E+37</v>
      </c>
      <c r="J118" s="2">
        <f>TREND(Calibration!$A$2:$A$4,Calibration!$B$2:$B$4,C118)</f>
        <v>409.57079344685292</v>
      </c>
      <c r="K118" s="2">
        <f>TREND(Calibration!$A$2:$A$4,Calibration!$C$2:$C$4,E118)</f>
        <v>748.91118432000007</v>
      </c>
      <c r="L118" s="2">
        <f>TREND(Calibration!$A$2:$A$4,Calibration!$D$2:$D$4,G118)</f>
        <v>580.08900021197314</v>
      </c>
    </row>
    <row r="119" spans="1:12" x14ac:dyDescent="0.25">
      <c r="A119">
        <v>586908</v>
      </c>
      <c r="B119">
        <v>14.64599991</v>
      </c>
      <c r="C119">
        <v>0.63620001000000004</v>
      </c>
      <c r="D119">
        <v>9.9000003020963209E+37</v>
      </c>
      <c r="E119">
        <v>2.0824000800000002</v>
      </c>
      <c r="F119">
        <v>9.9000003020963209E+37</v>
      </c>
      <c r="G119">
        <v>1.5067000399999999</v>
      </c>
      <c r="H119">
        <v>9.9000003020963209E+37</v>
      </c>
      <c r="J119" s="2">
        <f>TREND(Calibration!$A$2:$A$4,Calibration!$B$2:$B$4,C119)</f>
        <v>406.93329889110737</v>
      </c>
      <c r="K119" s="2">
        <f>TREND(Calibration!$A$2:$A$4,Calibration!$C$2:$C$4,E119)</f>
        <v>822.74809150097872</v>
      </c>
      <c r="L119" s="2">
        <f>TREND(Calibration!$A$2:$A$4,Calibration!$D$2:$D$4,G119)</f>
        <v>580.08900021197314</v>
      </c>
    </row>
    <row r="120" spans="1:12" x14ac:dyDescent="0.25">
      <c r="A120">
        <v>591909</v>
      </c>
      <c r="B120">
        <v>14.661999700000001</v>
      </c>
      <c r="C120">
        <v>0.63129997000000004</v>
      </c>
      <c r="D120">
        <v>523.51202393000005</v>
      </c>
      <c r="E120">
        <v>2.1730999899999999</v>
      </c>
      <c r="F120">
        <v>9.9000003020963209E+37</v>
      </c>
      <c r="G120">
        <v>1.5055999799999999</v>
      </c>
      <c r="H120">
        <v>9.9000003020963209E+37</v>
      </c>
      <c r="J120" s="2">
        <f>TREND(Calibration!$A$2:$A$4,Calibration!$B$2:$B$4,C120)</f>
        <v>403.92775730437813</v>
      </c>
      <c r="K120" s="2">
        <f>TREND(Calibration!$A$2:$A$4,Calibration!$C$2:$C$4,E120)</f>
        <v>859.44396236392993</v>
      </c>
      <c r="L120" s="2">
        <f>TREND(Calibration!$A$2:$A$4,Calibration!$D$2:$D$4,G120)</f>
        <v>579.6355126224995</v>
      </c>
    </row>
    <row r="121" spans="1:12" x14ac:dyDescent="0.25">
      <c r="A121">
        <v>596909</v>
      </c>
      <c r="B121">
        <v>14.68500042</v>
      </c>
      <c r="C121">
        <v>0.63239997999999997</v>
      </c>
      <c r="D121">
        <v>517.63897704999999</v>
      </c>
      <c r="E121">
        <v>1.9944000200000001</v>
      </c>
      <c r="F121">
        <v>9.9000003020963209E+37</v>
      </c>
      <c r="G121">
        <v>1.50510001</v>
      </c>
      <c r="H121">
        <v>9.9000003020963209E+37</v>
      </c>
      <c r="J121" s="2">
        <f>TREND(Calibration!$A$2:$A$4,Calibration!$B$2:$B$4,C121)</f>
        <v>404.60247134769565</v>
      </c>
      <c r="K121" s="2">
        <f>TREND(Calibration!$A$2:$A$4,Calibration!$C$2:$C$4,E121)</f>
        <v>787.1445408724062</v>
      </c>
      <c r="L121" s="2">
        <f>TREND(Calibration!$A$2:$A$4,Calibration!$D$2:$D$4,G121)</f>
        <v>579.42940551006097</v>
      </c>
    </row>
    <row r="122" spans="1:12" x14ac:dyDescent="0.25">
      <c r="A122">
        <v>601908</v>
      </c>
      <c r="B122">
        <v>14.71700001</v>
      </c>
      <c r="C122">
        <v>0.62860000000000005</v>
      </c>
      <c r="D122">
        <v>528.66198729999996</v>
      </c>
      <c r="E122">
        <v>2.0262000599999999</v>
      </c>
      <c r="F122">
        <v>9.9000003020963209E+37</v>
      </c>
      <c r="G122">
        <v>1.5067000399999999</v>
      </c>
      <c r="H122">
        <v>9.9000003020963209E+37</v>
      </c>
      <c r="J122" s="2">
        <f>TREND(Calibration!$A$2:$A$4,Calibration!$B$2:$B$4,C122)</f>
        <v>402.27167447282545</v>
      </c>
      <c r="K122" s="2">
        <f>TREND(Calibration!$A$2:$A$4,Calibration!$C$2:$C$4,E122)</f>
        <v>800.01037680627519</v>
      </c>
      <c r="L122" s="2">
        <f>TREND(Calibration!$A$2:$A$4,Calibration!$D$2:$D$4,G122)</f>
        <v>580.08900021197314</v>
      </c>
    </row>
    <row r="123" spans="1:12" x14ac:dyDescent="0.25">
      <c r="A123">
        <v>606908</v>
      </c>
      <c r="B123">
        <v>14.664999959999999</v>
      </c>
      <c r="C123">
        <v>0.62699996999999996</v>
      </c>
      <c r="D123">
        <v>9.9000003020963209E+37</v>
      </c>
      <c r="E123">
        <v>1.9581999800000001</v>
      </c>
      <c r="F123">
        <v>9.9000003020963209E+37</v>
      </c>
      <c r="G123">
        <v>1.50730002</v>
      </c>
      <c r="H123">
        <v>9.9000003020963209E+37</v>
      </c>
      <c r="J123" s="2">
        <f>TREND(Calibration!$A$2:$A$4,Calibration!$B$2:$B$4,C123)</f>
        <v>401.29026274863241</v>
      </c>
      <c r="K123" s="2">
        <f>TREND(Calibration!$A$2:$A$4,Calibration!$C$2:$C$4,E123)</f>
        <v>772.49852862086516</v>
      </c>
      <c r="L123" s="2">
        <f>TREND(Calibration!$A$2:$A$4,Calibration!$D$2:$D$4,G123)</f>
        <v>580.33633534272269</v>
      </c>
    </row>
    <row r="124" spans="1:12" x14ac:dyDescent="0.25">
      <c r="A124">
        <v>611909</v>
      </c>
      <c r="B124">
        <v>14.64599991</v>
      </c>
      <c r="C124">
        <v>0.62480002999999995</v>
      </c>
      <c r="D124">
        <v>703.93200683999999</v>
      </c>
      <c r="E124">
        <v>1.8733999699999999</v>
      </c>
      <c r="F124">
        <v>9.9000003020963209E+37</v>
      </c>
      <c r="G124">
        <v>1.5099999900000001</v>
      </c>
      <c r="H124">
        <v>9.9000003020963209E+37</v>
      </c>
      <c r="J124" s="2">
        <f>TREND(Calibration!$A$2:$A$4,Calibration!$B$2:$B$4,C124)</f>
        <v>399.94088373166335</v>
      </c>
      <c r="K124" s="2">
        <f>TREND(Calibration!$A$2:$A$4,Calibration!$C$2:$C$4,E124)</f>
        <v>738.18967190714875</v>
      </c>
      <c r="L124" s="2">
        <f>TREND(Calibration!$A$2:$A$4,Calibration!$D$2:$D$4,G124)</f>
        <v>581.4493681654335</v>
      </c>
    </row>
    <row r="125" spans="1:12" x14ac:dyDescent="0.25">
      <c r="A125">
        <v>616909</v>
      </c>
      <c r="B125">
        <v>14.571000099999999</v>
      </c>
      <c r="C125">
        <v>0.61940002000000005</v>
      </c>
      <c r="D125">
        <v>1105.2149658200001</v>
      </c>
      <c r="E125">
        <v>1.9683999999999999</v>
      </c>
      <c r="F125">
        <v>898.77301024999997</v>
      </c>
      <c r="G125">
        <v>1.5099999900000001</v>
      </c>
      <c r="H125">
        <v>9.9000003020963209E+37</v>
      </c>
      <c r="J125" s="2">
        <f>TREND(Calibration!$A$2:$A$4,Calibration!$B$2:$B$4,C125)</f>
        <v>396.62867513260022</v>
      </c>
      <c r="K125" s="2">
        <f>TREND(Calibration!$A$2:$A$4,Calibration!$C$2:$C$4,E125)</f>
        <v>776.62530908536087</v>
      </c>
      <c r="L125" s="2">
        <f>TREND(Calibration!$A$2:$A$4,Calibration!$D$2:$D$4,G125)</f>
        <v>581.4493681654335</v>
      </c>
    </row>
    <row r="126" spans="1:12" x14ac:dyDescent="0.25">
      <c r="A126">
        <v>621909</v>
      </c>
      <c r="B126">
        <v>14.56499958</v>
      </c>
      <c r="C126">
        <v>0.62860000000000005</v>
      </c>
      <c r="D126">
        <v>731.59197998000002</v>
      </c>
      <c r="E126">
        <v>1.8631000499999999</v>
      </c>
      <c r="F126">
        <v>9.9000003020963209E+37</v>
      </c>
      <c r="G126">
        <v>1.5110000400000001</v>
      </c>
      <c r="H126">
        <v>9.9000003020963209E+37</v>
      </c>
      <c r="J126" s="2">
        <f>TREND(Calibration!$A$2:$A$4,Calibration!$B$2:$B$4,C126)</f>
        <v>402.27167447282545</v>
      </c>
      <c r="K126" s="2">
        <f>TREND(Calibration!$A$2:$A$4,Calibration!$C$2:$C$4,E126)</f>
        <v>734.02247334853132</v>
      </c>
      <c r="L126" s="2">
        <f>TREND(Calibration!$A$2:$A$4,Calibration!$D$2:$D$4,G126)</f>
        <v>581.86162773659612</v>
      </c>
    </row>
    <row r="127" spans="1:12" x14ac:dyDescent="0.25">
      <c r="A127">
        <v>626908</v>
      </c>
      <c r="B127">
        <v>14.56200027</v>
      </c>
      <c r="C127">
        <v>0.63129997000000004</v>
      </c>
      <c r="D127">
        <v>228.05700684000001</v>
      </c>
      <c r="E127">
        <v>1.95169997</v>
      </c>
      <c r="F127">
        <v>9.9000003020963209E+37</v>
      </c>
      <c r="G127">
        <v>1.50890005</v>
      </c>
      <c r="H127">
        <v>9.9000003020963209E+37</v>
      </c>
      <c r="J127" s="2">
        <f>TREND(Calibration!$A$2:$A$4,Calibration!$B$2:$B$4,C127)</f>
        <v>403.92775730437813</v>
      </c>
      <c r="K127" s="2">
        <f>TREND(Calibration!$A$2:$A$4,Calibration!$C$2:$C$4,E127)</f>
        <v>769.86871865117621</v>
      </c>
      <c r="L127" s="2">
        <f>TREND(Calibration!$A$2:$A$4,Calibration!$D$2:$D$4,G127)</f>
        <v>580.99593004463497</v>
      </c>
    </row>
    <row r="128" spans="1:12" x14ac:dyDescent="0.25">
      <c r="A128">
        <v>631908</v>
      </c>
      <c r="B128">
        <v>14.60400009</v>
      </c>
      <c r="C128">
        <v>0.62910001999999998</v>
      </c>
      <c r="D128">
        <v>646.04797363</v>
      </c>
      <c r="E128">
        <v>1.9775999799999999</v>
      </c>
      <c r="F128">
        <v>9.9000003020963209E+37</v>
      </c>
      <c r="G128">
        <v>1.5077999799999999</v>
      </c>
      <c r="H128">
        <v>9.9000003020963209E+37</v>
      </c>
      <c r="J128" s="2">
        <f>TREND(Calibration!$A$2:$A$4,Calibration!$B$2:$B$4,C128)</f>
        <v>402.57837215370074</v>
      </c>
      <c r="K128" s="2">
        <f>TREND(Calibration!$A$2:$A$4,Calibration!$C$2:$C$4,E128)</f>
        <v>780.34748783969189</v>
      </c>
      <c r="L128" s="2">
        <f>TREND(Calibration!$A$2:$A$4,Calibration!$D$2:$D$4,G128)</f>
        <v>580.54243833277167</v>
      </c>
    </row>
    <row r="129" spans="1:12" x14ac:dyDescent="0.25">
      <c r="A129">
        <v>636909</v>
      </c>
      <c r="B129">
        <v>14.60700035</v>
      </c>
      <c r="C129">
        <v>0.62540001000000001</v>
      </c>
      <c r="D129">
        <v>9.9000003020963209E+37</v>
      </c>
      <c r="E129">
        <v>1.90090001</v>
      </c>
      <c r="F129">
        <v>9.9000003020963209E+37</v>
      </c>
      <c r="G129">
        <v>1.50890005</v>
      </c>
      <c r="H129">
        <v>9.9000003020963209E+37</v>
      </c>
      <c r="J129" s="2">
        <f>TREND(Calibration!$A$2:$A$4,Calibration!$B$2:$B$4,C129)</f>
        <v>400.30889396039743</v>
      </c>
      <c r="K129" s="2">
        <f>TREND(Calibration!$A$2:$A$4,Calibration!$C$2:$C$4,E129)</f>
        <v>749.31579007602011</v>
      </c>
      <c r="L129" s="2">
        <f>TREND(Calibration!$A$2:$A$4,Calibration!$D$2:$D$4,G129)</f>
        <v>580.99593004463497</v>
      </c>
    </row>
    <row r="130" spans="1:12" x14ac:dyDescent="0.25">
      <c r="A130">
        <v>641909</v>
      </c>
      <c r="B130">
        <v>14.67500019</v>
      </c>
      <c r="C130">
        <v>0.62860000000000005</v>
      </c>
      <c r="D130">
        <v>660.34399413999995</v>
      </c>
      <c r="E130">
        <v>1.90090001</v>
      </c>
      <c r="F130">
        <v>1252.7819824200001</v>
      </c>
      <c r="G130">
        <v>1.5046000500000001</v>
      </c>
      <c r="H130">
        <v>9.9000003020963209E+37</v>
      </c>
      <c r="J130" s="2">
        <f>TREND(Calibration!$A$2:$A$4,Calibration!$B$2:$B$4,C130)</f>
        <v>402.27167447282545</v>
      </c>
      <c r="K130" s="2">
        <f>TREND(Calibration!$A$2:$A$4,Calibration!$C$2:$C$4,E130)</f>
        <v>749.31579007602011</v>
      </c>
      <c r="L130" s="2">
        <f>TREND(Calibration!$A$2:$A$4,Calibration!$D$2:$D$4,G130)</f>
        <v>579.223302520012</v>
      </c>
    </row>
    <row r="131" spans="1:12" x14ac:dyDescent="0.25">
      <c r="A131">
        <v>646909</v>
      </c>
      <c r="B131">
        <v>14.690999980000001</v>
      </c>
      <c r="C131">
        <v>0.63889998000000003</v>
      </c>
      <c r="D131">
        <v>9.9000003020963209E+37</v>
      </c>
      <c r="E131">
        <v>1.92630005</v>
      </c>
      <c r="F131">
        <v>784.20300293000003</v>
      </c>
      <c r="G131">
        <v>1.50730002</v>
      </c>
      <c r="H131">
        <v>9.9000003020963209E+37</v>
      </c>
      <c r="J131" s="2">
        <f>TREND(Calibration!$A$2:$A$4,Calibration!$B$2:$B$4,C131)</f>
        <v>408.58938172265999</v>
      </c>
      <c r="K131" s="2">
        <f>TREND(Calibration!$A$2:$A$4,Calibration!$C$2:$C$4,E131)</f>
        <v>759.59227863872979</v>
      </c>
      <c r="L131" s="2">
        <f>TREND(Calibration!$A$2:$A$4,Calibration!$D$2:$D$4,G131)</f>
        <v>580.33633534272269</v>
      </c>
    </row>
    <row r="132" spans="1:12" x14ac:dyDescent="0.25">
      <c r="A132">
        <v>651908</v>
      </c>
      <c r="B132">
        <v>14.71700001</v>
      </c>
      <c r="C132">
        <v>0.64160001</v>
      </c>
      <c r="D132">
        <v>1109.4260253899999</v>
      </c>
      <c r="E132">
        <v>1.9467999899999999</v>
      </c>
      <c r="F132">
        <v>859.77001953000001</v>
      </c>
      <c r="G132">
        <v>1.5082999500000001</v>
      </c>
      <c r="H132">
        <v>9.9000003020963209E+37</v>
      </c>
      <c r="J132" s="2">
        <f>TREND(Calibration!$A$2:$A$4,Calibration!$B$2:$B$4,C132)</f>
        <v>410.24550135646228</v>
      </c>
      <c r="K132" s="2">
        <f>TREND(Calibration!$A$2:$A$4,Calibration!$C$2:$C$4,E132)</f>
        <v>767.88625766184282</v>
      </c>
      <c r="L132" s="2">
        <f>TREND(Calibration!$A$2:$A$4,Calibration!$D$2:$D$4,G132)</f>
        <v>580.74854544521031</v>
      </c>
    </row>
    <row r="133" spans="1:12" x14ac:dyDescent="0.25">
      <c r="A133">
        <v>656909</v>
      </c>
      <c r="B133">
        <v>14.74600029</v>
      </c>
      <c r="C133">
        <v>0.64370000000000005</v>
      </c>
      <c r="D133">
        <v>389.12100220000002</v>
      </c>
      <c r="E133">
        <v>1.9953999499999999</v>
      </c>
      <c r="F133">
        <v>9.9000003020963209E+37</v>
      </c>
      <c r="G133">
        <v>1.50619996</v>
      </c>
      <c r="H133">
        <v>9.9000003020963209E+37</v>
      </c>
      <c r="J133" s="2">
        <f>TREND(Calibration!$A$2:$A$4,Calibration!$B$2:$B$4,C133)</f>
        <v>411.53357395928094</v>
      </c>
      <c r="K133" s="2">
        <f>TREND(Calibration!$A$2:$A$4,Calibration!$C$2:$C$4,E133)</f>
        <v>787.54909807816296</v>
      </c>
      <c r="L133" s="2">
        <f>TREND(Calibration!$A$2:$A$4,Calibration!$D$2:$D$4,G133)</f>
        <v>579.88284775324905</v>
      </c>
    </row>
    <row r="134" spans="1:12" x14ac:dyDescent="0.25">
      <c r="A134">
        <v>661908</v>
      </c>
      <c r="B134">
        <v>14.68799973</v>
      </c>
      <c r="C134">
        <v>0.65130001000000004</v>
      </c>
      <c r="D134">
        <v>1155.85998535</v>
      </c>
      <c r="E134">
        <v>2.16560006</v>
      </c>
      <c r="F134">
        <v>9.9000003020963209E+37</v>
      </c>
      <c r="G134">
        <v>1.50890005</v>
      </c>
      <c r="H134">
        <v>9.9000003020963209E+37</v>
      </c>
      <c r="J134" s="2">
        <f>TREND(Calibration!$A$2:$A$4,Calibration!$B$2:$B$4,C134)</f>
        <v>416.19519837756286</v>
      </c>
      <c r="K134" s="2">
        <f>TREND(Calibration!$A$2:$A$4,Calibration!$C$2:$C$4,E134)</f>
        <v>856.40959923433945</v>
      </c>
      <c r="L134" s="2">
        <f>TREND(Calibration!$A$2:$A$4,Calibration!$D$2:$D$4,G134)</f>
        <v>580.99593004463497</v>
      </c>
    </row>
    <row r="135" spans="1:12" x14ac:dyDescent="0.25">
      <c r="A135">
        <v>666908</v>
      </c>
      <c r="B135">
        <v>14.67199993</v>
      </c>
      <c r="C135">
        <v>0.65289998000000005</v>
      </c>
      <c r="D135">
        <v>1113.7089843700001</v>
      </c>
      <c r="E135">
        <v>2.0666999800000001</v>
      </c>
      <c r="F135">
        <v>9.9000003020963209E+37</v>
      </c>
      <c r="G135">
        <v>1.5082999500000001</v>
      </c>
      <c r="H135">
        <v>9.9000003020963209E+37</v>
      </c>
      <c r="J135" s="2">
        <f>TREND(Calibration!$A$2:$A$4,Calibration!$B$2:$B$4,C135)</f>
        <v>417.17657329950623</v>
      </c>
      <c r="K135" s="2">
        <f>TREND(Calibration!$A$2:$A$4,Calibration!$C$2:$C$4,E135)</f>
        <v>816.39605827255082</v>
      </c>
      <c r="L135" s="2">
        <f>TREND(Calibration!$A$2:$A$4,Calibration!$D$2:$D$4,G135)</f>
        <v>580.74854544521031</v>
      </c>
    </row>
    <row r="136" spans="1:12" x14ac:dyDescent="0.25">
      <c r="A136">
        <v>671908</v>
      </c>
      <c r="B136">
        <v>14.6590004</v>
      </c>
      <c r="C136">
        <v>0.66259997999999998</v>
      </c>
      <c r="D136">
        <v>945.70697021000001</v>
      </c>
      <c r="E136">
        <v>2.02189994</v>
      </c>
      <c r="F136">
        <v>9.9000003020963209E+37</v>
      </c>
      <c r="G136">
        <v>1.5110000400000001</v>
      </c>
      <c r="H136">
        <v>9.9000003020963209E+37</v>
      </c>
      <c r="J136" s="2">
        <f>TREND(Calibration!$A$2:$A$4,Calibration!$B$2:$B$4,C136)</f>
        <v>423.12627032060675</v>
      </c>
      <c r="K136" s="2">
        <f>TREND(Calibration!$A$2:$A$4,Calibration!$C$2:$C$4,E136)</f>
        <v>798.27061049101428</v>
      </c>
      <c r="L136" s="2">
        <f>TREND(Calibration!$A$2:$A$4,Calibration!$D$2:$D$4,G136)</f>
        <v>581.86162773659612</v>
      </c>
    </row>
    <row r="137" spans="1:12" x14ac:dyDescent="0.25">
      <c r="A137">
        <v>676908</v>
      </c>
      <c r="B137">
        <v>14.67500019</v>
      </c>
      <c r="C137">
        <v>0.66369997999999997</v>
      </c>
      <c r="D137">
        <v>9.9000003020963209E+37</v>
      </c>
      <c r="E137">
        <v>2.0137999099999999</v>
      </c>
      <c r="F137">
        <v>9.9000003020963209E+37</v>
      </c>
      <c r="G137">
        <v>1.51049995</v>
      </c>
      <c r="H137">
        <v>9.9000003020963209E+37</v>
      </c>
      <c r="J137" s="2">
        <f>TREND(Calibration!$A$2:$A$4,Calibration!$B$2:$B$4,C137)</f>
        <v>423.80097823021606</v>
      </c>
      <c r="K137" s="2">
        <f>TREND(Calibration!$A$2:$A$4,Calibration!$C$2:$C$4,E137)</f>
        <v>794.99345558682501</v>
      </c>
      <c r="L137" s="2">
        <f>TREND(Calibration!$A$2:$A$4,Calibration!$D$2:$D$4,G137)</f>
        <v>581.65547115548247</v>
      </c>
    </row>
    <row r="138" spans="1:12" x14ac:dyDescent="0.25">
      <c r="A138">
        <v>681911</v>
      </c>
      <c r="B138">
        <v>14.68799973</v>
      </c>
      <c r="C138">
        <v>0.66700000000000004</v>
      </c>
      <c r="D138">
        <v>1038.98596191</v>
      </c>
      <c r="E138">
        <v>1.84909999</v>
      </c>
      <c r="F138">
        <v>9.9000003020963209E+37</v>
      </c>
      <c r="G138">
        <v>1.5067000399999999</v>
      </c>
      <c r="H138">
        <v>9.9000003020963209E+37</v>
      </c>
      <c r="J138" s="2">
        <f>TREND(Calibration!$A$2:$A$4,Calibration!$B$2:$B$4,C138)</f>
        <v>425.8251142264607</v>
      </c>
      <c r="K138" s="2">
        <f>TREND(Calibration!$A$2:$A$4,Calibration!$C$2:$C$4,E138)</f>
        <v>728.35825169898862</v>
      </c>
      <c r="L138" s="2">
        <f>TREND(Calibration!$A$2:$A$4,Calibration!$D$2:$D$4,G138)</f>
        <v>580.08900021197314</v>
      </c>
    </row>
    <row r="139" spans="1:12" x14ac:dyDescent="0.25">
      <c r="A139">
        <v>686912</v>
      </c>
      <c r="B139">
        <v>14.72999954</v>
      </c>
      <c r="C139">
        <v>0.66420000999999995</v>
      </c>
      <c r="D139">
        <v>750.07501220999995</v>
      </c>
      <c r="E139">
        <v>1.7956000599999999</v>
      </c>
      <c r="F139">
        <v>9.9000003020963209E+37</v>
      </c>
      <c r="G139">
        <v>1.5077999799999999</v>
      </c>
      <c r="H139">
        <v>9.9000003020963209E+37</v>
      </c>
      <c r="J139" s="2">
        <f>TREND(Calibration!$A$2:$A$4,Calibration!$B$2:$B$4,C139)</f>
        <v>424.10768204479967</v>
      </c>
      <c r="K139" s="2">
        <f>TREND(Calibration!$A$2:$A$4,Calibration!$C$2:$C$4,E139)</f>
        <v>706.71295433919045</v>
      </c>
      <c r="L139" s="2">
        <f>TREND(Calibration!$A$2:$A$4,Calibration!$D$2:$D$4,G139)</f>
        <v>580.54243833277167</v>
      </c>
    </row>
    <row r="140" spans="1:12" x14ac:dyDescent="0.25">
      <c r="A140">
        <v>691910</v>
      </c>
      <c r="B140">
        <v>14.78199959</v>
      </c>
      <c r="C140">
        <v>0.65880000999999999</v>
      </c>
      <c r="D140">
        <v>756.42297363</v>
      </c>
      <c r="E140">
        <v>1.81449997</v>
      </c>
      <c r="F140">
        <v>9.9000003020963209E+37</v>
      </c>
      <c r="G140">
        <v>1.51049995</v>
      </c>
      <c r="H140">
        <v>9.9000003020963209E+37</v>
      </c>
      <c r="J140" s="2">
        <f>TREND(Calibration!$A$2:$A$4,Calibration!$B$2:$B$4,C140)</f>
        <v>420.79547957944476</v>
      </c>
      <c r="K140" s="2">
        <f>TREND(Calibration!$A$2:$A$4,Calibration!$C$2:$C$4,E140)</f>
        <v>714.35958438194803</v>
      </c>
      <c r="L140" s="2">
        <f>TREND(Calibration!$A$2:$A$4,Calibration!$D$2:$D$4,G140)</f>
        <v>581.65547115548247</v>
      </c>
    </row>
    <row r="141" spans="1:12" x14ac:dyDescent="0.25">
      <c r="A141">
        <v>696911</v>
      </c>
      <c r="B141">
        <v>14.80500031</v>
      </c>
      <c r="C141">
        <v>0.65020001000000005</v>
      </c>
      <c r="D141">
        <v>9.9000003020963209E+37</v>
      </c>
      <c r="E141">
        <v>1.8279999499999999</v>
      </c>
      <c r="F141">
        <v>9.9000003020963209E+37</v>
      </c>
      <c r="G141">
        <v>1.50940001</v>
      </c>
      <c r="H141">
        <v>9.9000003020963209E+37</v>
      </c>
      <c r="J141" s="2">
        <f>TREND(Calibration!$A$2:$A$4,Calibration!$B$2:$B$4,C141)</f>
        <v>415.52049046795355</v>
      </c>
      <c r="K141" s="2">
        <f>TREND(Calibration!$A$2:$A$4,Calibration!$C$2:$C$4,E141)</f>
        <v>719.82148090127669</v>
      </c>
      <c r="L141" s="2">
        <f>TREND(Calibration!$A$2:$A$4,Calibration!$D$2:$D$4,G141)</f>
        <v>581.20203303468395</v>
      </c>
    </row>
    <row r="142" spans="1:12" x14ac:dyDescent="0.25">
      <c r="A142">
        <v>701911</v>
      </c>
      <c r="B142">
        <v>14.77600002</v>
      </c>
      <c r="C142">
        <v>0.65289998000000005</v>
      </c>
      <c r="D142">
        <v>9.9000003020963209E+37</v>
      </c>
      <c r="E142">
        <v>1.9576</v>
      </c>
      <c r="F142">
        <v>1314.2020263700001</v>
      </c>
      <c r="G142">
        <v>1.5110000400000001</v>
      </c>
      <c r="H142">
        <v>9.9000003020963209E+37</v>
      </c>
      <c r="J142" s="2">
        <f>TREND(Calibration!$A$2:$A$4,Calibration!$B$2:$B$4,C142)</f>
        <v>417.17657329950623</v>
      </c>
      <c r="K142" s="2">
        <f>TREND(Calibration!$A$2:$A$4,Calibration!$C$2:$C$4,E142)</f>
        <v>772.25578539652952</v>
      </c>
      <c r="L142" s="2">
        <f>TREND(Calibration!$A$2:$A$4,Calibration!$D$2:$D$4,G142)</f>
        <v>581.86162773659612</v>
      </c>
    </row>
    <row r="143" spans="1:12" x14ac:dyDescent="0.25">
      <c r="A143">
        <v>706910</v>
      </c>
      <c r="B143">
        <v>14.77900028</v>
      </c>
      <c r="C143">
        <v>0.65339999999999998</v>
      </c>
      <c r="D143">
        <v>763.52001953000001</v>
      </c>
      <c r="E143">
        <v>1.93550003</v>
      </c>
      <c r="F143">
        <v>973.79602050999995</v>
      </c>
      <c r="G143">
        <v>1.50890005</v>
      </c>
      <c r="H143">
        <v>9.9000003020963209E+37</v>
      </c>
      <c r="J143" s="2">
        <f>TREND(Calibration!$A$2:$A$4,Calibration!$B$2:$B$4,C143)</f>
        <v>417.48327098038152</v>
      </c>
      <c r="K143" s="2">
        <f>TREND(Calibration!$A$2:$A$4,Calibration!$C$2:$C$4,E143)</f>
        <v>763.31445739306071</v>
      </c>
      <c r="L143" s="2">
        <f>TREND(Calibration!$A$2:$A$4,Calibration!$D$2:$D$4,G143)</f>
        <v>580.99593004463497</v>
      </c>
    </row>
    <row r="144" spans="1:12" x14ac:dyDescent="0.25">
      <c r="A144">
        <v>711910</v>
      </c>
      <c r="B144">
        <v>14.72000027</v>
      </c>
      <c r="C144">
        <v>0.64700000999999996</v>
      </c>
      <c r="D144">
        <v>542.31597899999997</v>
      </c>
      <c r="E144">
        <v>2.08130002</v>
      </c>
      <c r="F144">
        <v>9.9000003020963209E+37</v>
      </c>
      <c r="G144">
        <v>1.51049995</v>
      </c>
      <c r="H144">
        <v>9.9000003020963209E+37</v>
      </c>
      <c r="J144" s="2">
        <f>TREND(Calibration!$A$2:$A$4,Calibration!$B$2:$B$4,C144)</f>
        <v>413.5577038218172</v>
      </c>
      <c r="K144" s="2">
        <f>TREND(Calibration!$A$2:$A$4,Calibration!$C$2:$C$4,E144)</f>
        <v>822.30302314642904</v>
      </c>
      <c r="L144" s="2">
        <f>TREND(Calibration!$A$2:$A$4,Calibration!$D$2:$D$4,G144)</f>
        <v>581.65547115548247</v>
      </c>
    </row>
    <row r="145" spans="1:12" x14ac:dyDescent="0.25">
      <c r="A145">
        <v>716910</v>
      </c>
      <c r="B145">
        <v>14.68799973</v>
      </c>
      <c r="C145">
        <v>0.64099996999999997</v>
      </c>
      <c r="D145">
        <v>598.67797852000001</v>
      </c>
      <c r="E145">
        <v>1.8431999699999999</v>
      </c>
      <c r="F145">
        <v>9.9000003020963209E+37</v>
      </c>
      <c r="G145">
        <v>1.5099999900000001</v>
      </c>
      <c r="H145">
        <v>1354.9709472699999</v>
      </c>
      <c r="J145" s="2">
        <f>TREND(Calibration!$A$2:$A$4,Calibration!$B$2:$B$4,C145)</f>
        <v>409.87745432547865</v>
      </c>
      <c r="K145" s="2">
        <f>TREND(Calibration!$A$2:$A$4,Calibration!$C$2:$C$4,E145)</f>
        <v>725.97118899949055</v>
      </c>
      <c r="L145" s="2">
        <f>TREND(Calibration!$A$2:$A$4,Calibration!$D$2:$D$4,G145)</f>
        <v>581.4493681654335</v>
      </c>
    </row>
    <row r="146" spans="1:12" x14ac:dyDescent="0.25">
      <c r="A146">
        <v>721910</v>
      </c>
      <c r="B146">
        <v>14.64599991</v>
      </c>
      <c r="C146">
        <v>0.64050001000000001</v>
      </c>
      <c r="D146">
        <v>1062.41796875</v>
      </c>
      <c r="E146">
        <v>1.84370005</v>
      </c>
      <c r="F146">
        <v>9.9000003020963209E+37</v>
      </c>
      <c r="G146">
        <v>1.51049995</v>
      </c>
      <c r="H146">
        <v>9.9000003020963209E+37</v>
      </c>
      <c r="J146" s="2">
        <f>TREND(Calibration!$A$2:$A$4,Calibration!$B$2:$B$4,C146)</f>
        <v>409.57079344685292</v>
      </c>
      <c r="K146" s="2">
        <f>TREND(Calibration!$A$2:$A$4,Calibration!$C$2:$C$4,E146)</f>
        <v>726.17351412970459</v>
      </c>
      <c r="L146" s="2">
        <f>TREND(Calibration!$A$2:$A$4,Calibration!$D$2:$D$4,G146)</f>
        <v>581.65547115548247</v>
      </c>
    </row>
    <row r="147" spans="1:12" x14ac:dyDescent="0.25">
      <c r="A147">
        <v>726909</v>
      </c>
      <c r="B147">
        <v>14.61299992</v>
      </c>
      <c r="C147">
        <v>0.63940001000000002</v>
      </c>
      <c r="D147">
        <v>9.9000003020963209E+37</v>
      </c>
      <c r="E147">
        <v>1.8382999900000001</v>
      </c>
      <c r="F147">
        <v>1145.13793945</v>
      </c>
      <c r="G147">
        <v>1.51049995</v>
      </c>
      <c r="H147">
        <v>9.9000003020963209E+37</v>
      </c>
      <c r="J147" s="2">
        <f>TREND(Calibration!$A$2:$A$4,Calibration!$B$2:$B$4,C147)</f>
        <v>408.89608553724361</v>
      </c>
      <c r="K147" s="2">
        <f>TREND(Calibration!$A$2:$A$4,Calibration!$C$2:$C$4,E147)</f>
        <v>723.98872801015739</v>
      </c>
      <c r="L147" s="2">
        <f>TREND(Calibration!$A$2:$A$4,Calibration!$D$2:$D$4,G147)</f>
        <v>581.65547115548247</v>
      </c>
    </row>
    <row r="148" spans="1:12" x14ac:dyDescent="0.25">
      <c r="A148">
        <v>731910</v>
      </c>
      <c r="B148">
        <v>14.60700035</v>
      </c>
      <c r="C148">
        <v>0.64319998</v>
      </c>
      <c r="D148">
        <v>1067.6619873</v>
      </c>
      <c r="E148">
        <v>1.86530006</v>
      </c>
      <c r="F148">
        <v>9.9000003020963209E+37</v>
      </c>
      <c r="G148">
        <v>1.5099999900000001</v>
      </c>
      <c r="H148">
        <v>9.9000003020963209E+37</v>
      </c>
      <c r="J148" s="2">
        <f>TREND(Calibration!$A$2:$A$4,Calibration!$B$2:$B$4,C148)</f>
        <v>411.2268762784056</v>
      </c>
      <c r="K148" s="2">
        <f>TREND(Calibration!$A$2:$A$4,Calibration!$C$2:$C$4,E148)</f>
        <v>734.91256555322263</v>
      </c>
      <c r="L148" s="2">
        <f>TREND(Calibration!$A$2:$A$4,Calibration!$D$2:$D$4,G148)</f>
        <v>581.4493681654335</v>
      </c>
    </row>
    <row r="149" spans="1:12" x14ac:dyDescent="0.25">
      <c r="A149">
        <v>736909</v>
      </c>
      <c r="B149">
        <v>14.59399986</v>
      </c>
      <c r="C149">
        <v>0.63829999999999998</v>
      </c>
      <c r="D149">
        <v>9.9000003020963209E+37</v>
      </c>
      <c r="E149">
        <v>1.8329000499999999</v>
      </c>
      <c r="F149">
        <v>1167.9460449200001</v>
      </c>
      <c r="G149">
        <v>1.5120999799999999</v>
      </c>
      <c r="H149">
        <v>9.9000003020963209E+37</v>
      </c>
      <c r="J149" s="2">
        <f>TREND(Calibration!$A$2:$A$4,Calibration!$B$2:$B$4,C149)</f>
        <v>408.22137149392597</v>
      </c>
      <c r="K149" s="2">
        <f>TREND(Calibration!$A$2:$A$4,Calibration!$C$2:$C$4,E149)</f>
        <v>721.80399044087312</v>
      </c>
      <c r="L149" s="2">
        <f>TREND(Calibration!$A$2:$A$4,Calibration!$D$2:$D$4,G149)</f>
        <v>582.31506585739464</v>
      </c>
    </row>
    <row r="150" spans="1:12" x14ac:dyDescent="0.25">
      <c r="A150">
        <v>741910</v>
      </c>
      <c r="B150">
        <v>14.64599991</v>
      </c>
      <c r="C150">
        <v>0.64259999999999995</v>
      </c>
      <c r="D150">
        <v>620.76300048999997</v>
      </c>
      <c r="E150">
        <v>1.8270000200000001</v>
      </c>
      <c r="F150">
        <v>9.9000003020963209E+37</v>
      </c>
      <c r="G150">
        <v>1.5099999900000001</v>
      </c>
      <c r="H150">
        <v>9.9000003020963209E+37</v>
      </c>
      <c r="J150" s="2">
        <f>TREND(Calibration!$A$2:$A$4,Calibration!$B$2:$B$4,C150)</f>
        <v>410.85886604967158</v>
      </c>
      <c r="K150" s="2">
        <f>TREND(Calibration!$A$2:$A$4,Calibration!$C$2:$C$4,E150)</f>
        <v>719.41692369551993</v>
      </c>
      <c r="L150" s="2">
        <f>TREND(Calibration!$A$2:$A$4,Calibration!$D$2:$D$4,G150)</f>
        <v>581.4493681654335</v>
      </c>
    </row>
    <row r="151" spans="1:12" x14ac:dyDescent="0.25">
      <c r="A151">
        <v>746909</v>
      </c>
      <c r="B151">
        <v>14.65600014</v>
      </c>
      <c r="C151">
        <v>0.64209998000000001</v>
      </c>
      <c r="D151">
        <v>466.25900268999999</v>
      </c>
      <c r="E151">
        <v>2.0327000599999998</v>
      </c>
      <c r="F151">
        <v>9.9000003020963209E+37</v>
      </c>
      <c r="G151">
        <v>1.51429999</v>
      </c>
      <c r="H151">
        <v>9.9000003020963209E+37</v>
      </c>
      <c r="J151" s="2">
        <f>TREND(Calibration!$A$2:$A$4,Calibration!$B$2:$B$4,C151)</f>
        <v>410.55216836879629</v>
      </c>
      <c r="K151" s="2">
        <f>TREND(Calibration!$A$2:$A$4,Calibration!$C$2:$C$4,E151)</f>
        <v>802.6401827301089</v>
      </c>
      <c r="L151" s="2">
        <f>TREND(Calibration!$A$2:$A$4,Calibration!$D$2:$D$4,G151)</f>
        <v>583.22199569005647</v>
      </c>
    </row>
    <row r="152" spans="1:12" x14ac:dyDescent="0.25">
      <c r="A152">
        <v>751909</v>
      </c>
      <c r="B152">
        <v>14.67199993</v>
      </c>
      <c r="C152">
        <v>0.63990002999999995</v>
      </c>
      <c r="D152">
        <v>785.83300781000003</v>
      </c>
      <c r="E152">
        <v>1.8837000100000001</v>
      </c>
      <c r="F152">
        <v>9.9000003020963209E+37</v>
      </c>
      <c r="G152">
        <v>1.5099999900000001</v>
      </c>
      <c r="H152">
        <v>9.9000003020963209E+37</v>
      </c>
      <c r="J152" s="2">
        <f>TREND(Calibration!$A$2:$A$4,Calibration!$B$2:$B$4,C152)</f>
        <v>409.2027832181189</v>
      </c>
      <c r="K152" s="2">
        <f>TREND(Calibration!$A$2:$A$4,Calibration!$C$2:$C$4,E152)</f>
        <v>742.35691901602934</v>
      </c>
      <c r="L152" s="2">
        <f>TREND(Calibration!$A$2:$A$4,Calibration!$D$2:$D$4,G152)</f>
        <v>581.4493681654335</v>
      </c>
    </row>
    <row r="153" spans="1:12" x14ac:dyDescent="0.25">
      <c r="A153">
        <v>756909</v>
      </c>
      <c r="B153">
        <v>14.61699963</v>
      </c>
      <c r="C153">
        <v>0.64590000999999997</v>
      </c>
      <c r="D153">
        <v>1065.2180175799999</v>
      </c>
      <c r="E153">
        <v>2.8006999499999998</v>
      </c>
      <c r="F153">
        <v>9.9000003020963209E+37</v>
      </c>
      <c r="G153">
        <v>1.5132000400000001</v>
      </c>
      <c r="H153">
        <v>9.9000003020963209E+37</v>
      </c>
      <c r="J153" s="2">
        <f>TREND(Calibration!$A$2:$A$4,Calibration!$B$2:$B$4,C153)</f>
        <v>412.88299591220789</v>
      </c>
      <c r="K153" s="2">
        <f>TREND(Calibration!$A$2:$A$4,Calibration!$C$2:$C$4,E153)</f>
        <v>1113.361822764821</v>
      </c>
      <c r="L153" s="2">
        <f>TREND(Calibration!$A$2:$A$4,Calibration!$D$2:$D$4,G153)</f>
        <v>582.7685534468684</v>
      </c>
    </row>
    <row r="154" spans="1:12" x14ac:dyDescent="0.25">
      <c r="A154">
        <v>762077</v>
      </c>
      <c r="B154">
        <v>14.56200027</v>
      </c>
      <c r="C154">
        <v>0.64639997000000005</v>
      </c>
      <c r="D154">
        <v>9.9000003020963209E+37</v>
      </c>
      <c r="E154">
        <v>2.1261000600000002</v>
      </c>
      <c r="F154">
        <v>9.9000003020963209E+37</v>
      </c>
      <c r="G154">
        <v>1.5120999799999999</v>
      </c>
      <c r="H154">
        <v>9.9000003020963209E+37</v>
      </c>
      <c r="J154" s="2">
        <f>TREND(Calibration!$A$2:$A$4,Calibration!$B$2:$B$4,C154)</f>
        <v>413.18965679083362</v>
      </c>
      <c r="K154" s="2">
        <f>TREND(Calibration!$A$2:$A$4,Calibration!$C$2:$C$4,E154)</f>
        <v>840.42847092796558</v>
      </c>
      <c r="L154" s="2">
        <f>TREND(Calibration!$A$2:$A$4,Calibration!$D$2:$D$4,G154)</f>
        <v>582.31506585739464</v>
      </c>
    </row>
    <row r="155" spans="1:12" x14ac:dyDescent="0.25">
      <c r="A155">
        <v>766910</v>
      </c>
      <c r="B155">
        <v>14.51299953</v>
      </c>
      <c r="C155">
        <v>0.64319998</v>
      </c>
      <c r="D155">
        <v>9.9000003020963209E+37</v>
      </c>
      <c r="E155">
        <v>1.8900999999999999</v>
      </c>
      <c r="F155">
        <v>821.22900390999996</v>
      </c>
      <c r="G155">
        <v>1.5099999900000001</v>
      </c>
      <c r="H155">
        <v>9.9000003020963209E+37</v>
      </c>
      <c r="J155" s="2">
        <f>TREND(Calibration!$A$2:$A$4,Calibration!$B$2:$B$4,C155)</f>
        <v>411.2268762784056</v>
      </c>
      <c r="K155" s="2">
        <f>TREND(Calibration!$A$2:$A$4,Calibration!$C$2:$C$4,E155)</f>
        <v>744.94626234133341</v>
      </c>
      <c r="L155" s="2">
        <f>TREND(Calibration!$A$2:$A$4,Calibration!$D$2:$D$4,G155)</f>
        <v>581.4493681654335</v>
      </c>
    </row>
    <row r="156" spans="1:12" x14ac:dyDescent="0.25">
      <c r="A156">
        <v>771911</v>
      </c>
      <c r="B156">
        <v>14.5</v>
      </c>
      <c r="C156">
        <v>0.64319998</v>
      </c>
      <c r="D156">
        <v>876.82299805000002</v>
      </c>
      <c r="E156">
        <v>1.9127999499999999</v>
      </c>
      <c r="F156">
        <v>1120.12402344</v>
      </c>
      <c r="G156">
        <v>1.5110000400000001</v>
      </c>
      <c r="H156">
        <v>9.9000003020963209E+37</v>
      </c>
      <c r="J156" s="2">
        <f>TREND(Calibration!$A$2:$A$4,Calibration!$B$2:$B$4,C156)</f>
        <v>411.2268762784056</v>
      </c>
      <c r="K156" s="2">
        <f>TREND(Calibration!$A$2:$A$4,Calibration!$C$2:$C$4,E156)</f>
        <v>754.13033356913786</v>
      </c>
      <c r="L156" s="2">
        <f>TREND(Calibration!$A$2:$A$4,Calibration!$D$2:$D$4,G156)</f>
        <v>581.86162773659612</v>
      </c>
    </row>
    <row r="157" spans="1:12" x14ac:dyDescent="0.25">
      <c r="A157">
        <v>776911</v>
      </c>
      <c r="B157">
        <v>14.536000250000001</v>
      </c>
      <c r="C157">
        <v>0.64969999</v>
      </c>
      <c r="D157">
        <v>796.24902343999997</v>
      </c>
      <c r="E157">
        <v>1.90199995</v>
      </c>
      <c r="F157">
        <v>1081.51501465</v>
      </c>
      <c r="G157">
        <v>1.5099999900000001</v>
      </c>
      <c r="H157">
        <v>9.9000003020963209E+37</v>
      </c>
      <c r="J157" s="2">
        <f>TREND(Calibration!$A$2:$A$4,Calibration!$B$2:$B$4,C157)</f>
        <v>415.21379278707821</v>
      </c>
      <c r="K157" s="2">
        <f>TREND(Calibration!$A$2:$A$4,Calibration!$C$2:$C$4,E157)</f>
        <v>749.76080988030651</v>
      </c>
      <c r="L157" s="2">
        <f>TREND(Calibration!$A$2:$A$4,Calibration!$D$2:$D$4,G157)</f>
        <v>581.4493681654335</v>
      </c>
    </row>
    <row r="158" spans="1:12" x14ac:dyDescent="0.25">
      <c r="A158">
        <v>781911</v>
      </c>
      <c r="B158">
        <v>14.57800007</v>
      </c>
      <c r="C158">
        <v>0.64859997999999996</v>
      </c>
      <c r="D158">
        <v>856.51000977000001</v>
      </c>
      <c r="E158">
        <v>1.85720003</v>
      </c>
      <c r="F158">
        <v>1001.50701904</v>
      </c>
      <c r="G158">
        <v>1.50940001</v>
      </c>
      <c r="H158">
        <v>9.9000003020963209E+37</v>
      </c>
      <c r="J158" s="2">
        <f>TREND(Calibration!$A$2:$A$4,Calibration!$B$2:$B$4,C158)</f>
        <v>414.53907874376057</v>
      </c>
      <c r="K158" s="2">
        <f>TREND(Calibration!$A$2:$A$4,Calibration!$C$2:$C$4,E158)</f>
        <v>731.63541064903325</v>
      </c>
      <c r="L158" s="2">
        <f>TREND(Calibration!$A$2:$A$4,Calibration!$D$2:$D$4,G158)</f>
        <v>581.20203303468395</v>
      </c>
    </row>
    <row r="159" spans="1:12" x14ac:dyDescent="0.25">
      <c r="A159">
        <v>786910</v>
      </c>
      <c r="B159">
        <v>14.60999966</v>
      </c>
      <c r="C159">
        <v>0.65069997000000002</v>
      </c>
      <c r="D159">
        <v>712.58599853999999</v>
      </c>
      <c r="E159">
        <v>1.87390006</v>
      </c>
      <c r="F159">
        <v>9.9000003020963209E+37</v>
      </c>
      <c r="G159">
        <v>1.50890005</v>
      </c>
      <c r="H159">
        <v>9.9000003020963209E+37</v>
      </c>
      <c r="J159" s="2">
        <f>TREND(Calibration!$A$2:$A$4,Calibration!$B$2:$B$4,C159)</f>
        <v>415.82715134657923</v>
      </c>
      <c r="K159" s="2">
        <f>TREND(Calibration!$A$2:$A$4,Calibration!$C$2:$C$4,E159)</f>
        <v>738.39200108321791</v>
      </c>
      <c r="L159" s="2">
        <f>TREND(Calibration!$A$2:$A$4,Calibration!$D$2:$D$4,G159)</f>
        <v>580.99593004463497</v>
      </c>
    </row>
    <row r="160" spans="1:12" x14ac:dyDescent="0.25">
      <c r="A160">
        <v>791910</v>
      </c>
      <c r="B160">
        <v>14.682000159999999</v>
      </c>
      <c r="C160">
        <v>0.65560001000000001</v>
      </c>
      <c r="D160">
        <v>1010.9879760699999</v>
      </c>
      <c r="E160">
        <v>1.9737999399999999</v>
      </c>
      <c r="F160">
        <v>9.9000003020963209E+37</v>
      </c>
      <c r="G160">
        <v>1.50940001</v>
      </c>
      <c r="H160">
        <v>9.9000003020963209E+37</v>
      </c>
      <c r="J160" s="2">
        <f>TREND(Calibration!$A$2:$A$4,Calibration!$B$2:$B$4,C160)</f>
        <v>418.83269293330846</v>
      </c>
      <c r="K160" s="2">
        <f>TREND(Calibration!$A$2:$A$4,Calibration!$C$2:$C$4,E160)</f>
        <v>778.81004665464491</v>
      </c>
      <c r="L160" s="2">
        <f>TREND(Calibration!$A$2:$A$4,Calibration!$D$2:$D$4,G160)</f>
        <v>581.20203303468395</v>
      </c>
    </row>
    <row r="161" spans="1:12" x14ac:dyDescent="0.25">
      <c r="A161">
        <v>796911</v>
      </c>
      <c r="B161">
        <v>14.72399998</v>
      </c>
      <c r="C161">
        <v>0.65450001000000002</v>
      </c>
      <c r="D161">
        <v>678.28100586000005</v>
      </c>
      <c r="E161">
        <v>1.9836000199999999</v>
      </c>
      <c r="F161">
        <v>9.9000003020963209E+37</v>
      </c>
      <c r="G161">
        <v>1.51049995</v>
      </c>
      <c r="H161">
        <v>9.9000003020963209E+37</v>
      </c>
      <c r="J161" s="2">
        <f>TREND(Calibration!$A$2:$A$4,Calibration!$B$2:$B$4,C161)</f>
        <v>418.15798502369915</v>
      </c>
      <c r="K161" s="2">
        <f>TREND(Calibration!$A$2:$A$4,Calibration!$C$2:$C$4,E161)</f>
        <v>782.77501718357485</v>
      </c>
      <c r="L161" s="2">
        <f>TREND(Calibration!$A$2:$A$4,Calibration!$D$2:$D$4,G161)</f>
        <v>581.65547115548247</v>
      </c>
    </row>
    <row r="162" spans="1:12" x14ac:dyDescent="0.25">
      <c r="A162">
        <v>801911</v>
      </c>
      <c r="B162">
        <v>14.75599957</v>
      </c>
      <c r="C162">
        <v>0.65240001999999997</v>
      </c>
      <c r="D162">
        <v>730.44598388999998</v>
      </c>
      <c r="E162">
        <v>1.82210004</v>
      </c>
      <c r="F162">
        <v>9.9000003020963209E+37</v>
      </c>
      <c r="G162">
        <v>1.5116000199999999</v>
      </c>
      <c r="H162">
        <v>9.9000003020963209E+37</v>
      </c>
      <c r="J162" s="2">
        <f>TREND(Calibration!$A$2:$A$4,Calibration!$B$2:$B$4,C162)</f>
        <v>416.86991242088044</v>
      </c>
      <c r="K162" s="2">
        <f>TREND(Calibration!$A$2:$A$4,Calibration!$C$2:$C$4,E162)</f>
        <v>717.43446270618654</v>
      </c>
      <c r="L162" s="2">
        <f>TREND(Calibration!$A$2:$A$4,Calibration!$D$2:$D$4,G162)</f>
        <v>582.10896286734567</v>
      </c>
    </row>
    <row r="163" spans="1:12" x14ac:dyDescent="0.25">
      <c r="A163">
        <v>806911</v>
      </c>
      <c r="B163">
        <v>14.72999954</v>
      </c>
      <c r="C163">
        <v>0.64910000999999995</v>
      </c>
      <c r="D163">
        <v>760.20202637</v>
      </c>
      <c r="E163">
        <v>1.8248000099999999</v>
      </c>
      <c r="F163">
        <v>9.9000003020963209E+37</v>
      </c>
      <c r="G163">
        <v>1.5116000199999999</v>
      </c>
      <c r="H163">
        <v>9.9000003020963209E+37</v>
      </c>
      <c r="J163" s="2">
        <f>TREND(Calibration!$A$2:$A$4,Calibration!$B$2:$B$4,C163)</f>
        <v>414.84578255834413</v>
      </c>
      <c r="K163" s="2">
        <f>TREND(Calibration!$A$2:$A$4,Calibration!$C$2:$C$4,E163)</f>
        <v>718.52683149082861</v>
      </c>
      <c r="L163" s="2">
        <f>TREND(Calibration!$A$2:$A$4,Calibration!$D$2:$D$4,G163)</f>
        <v>582.10896286734567</v>
      </c>
    </row>
    <row r="164" spans="1:12" x14ac:dyDescent="0.25">
      <c r="A164">
        <v>811910</v>
      </c>
      <c r="B164">
        <v>14.690999980000001</v>
      </c>
      <c r="C164">
        <v>0.65399998000000004</v>
      </c>
      <c r="D164">
        <v>1203.8129882799999</v>
      </c>
      <c r="E164">
        <v>2.05220008</v>
      </c>
      <c r="F164">
        <v>9.9000003020963209E+37</v>
      </c>
      <c r="G164">
        <v>1.5120999799999999</v>
      </c>
      <c r="H164">
        <v>9.9000003020963209E+37</v>
      </c>
      <c r="J164" s="2">
        <f>TREND(Calibration!$A$2:$A$4,Calibration!$B$2:$B$4,C164)</f>
        <v>417.85128120911554</v>
      </c>
      <c r="K164" s="2">
        <f>TREND(Calibration!$A$2:$A$4,Calibration!$C$2:$C$4,E164)</f>
        <v>810.52960859332052</v>
      </c>
      <c r="L164" s="2">
        <f>TREND(Calibration!$A$2:$A$4,Calibration!$D$2:$D$4,G164)</f>
        <v>582.31506585739464</v>
      </c>
    </row>
    <row r="165" spans="1:12" x14ac:dyDescent="0.25">
      <c r="A165">
        <v>816910</v>
      </c>
      <c r="B165">
        <v>14.678000450000001</v>
      </c>
      <c r="C165">
        <v>0.64859997999999996</v>
      </c>
      <c r="D165">
        <v>668.28698729999996</v>
      </c>
      <c r="E165">
        <v>2.0980999499999999</v>
      </c>
      <c r="F165">
        <v>9.9000003020963209E+37</v>
      </c>
      <c r="G165">
        <v>1.50940001</v>
      </c>
      <c r="H165">
        <v>9.9000003020963209E+37</v>
      </c>
      <c r="J165" s="2">
        <f>TREND(Calibration!$A$2:$A$4,Calibration!$B$2:$B$4,C165)</f>
        <v>414.53907874376057</v>
      </c>
      <c r="K165" s="2">
        <f>TREND(Calibration!$A$2:$A$4,Calibration!$C$2:$C$4,E165)</f>
        <v>829.10003167473542</v>
      </c>
      <c r="L165" s="2">
        <f>TREND(Calibration!$A$2:$A$4,Calibration!$D$2:$D$4,G165)</f>
        <v>581.20203303468395</v>
      </c>
    </row>
    <row r="166" spans="1:12" x14ac:dyDescent="0.25">
      <c r="A166">
        <v>821910</v>
      </c>
      <c r="B166">
        <v>14.65600014</v>
      </c>
      <c r="C166">
        <v>0.64319998</v>
      </c>
      <c r="D166">
        <v>639.10101318</v>
      </c>
      <c r="E166">
        <v>1.95869994</v>
      </c>
      <c r="F166">
        <v>9.9000003020963209E+37</v>
      </c>
      <c r="G166">
        <v>1.51049995</v>
      </c>
      <c r="H166">
        <v>9.9000003020963209E+37</v>
      </c>
      <c r="J166" s="2">
        <f>TREND(Calibration!$A$2:$A$4,Calibration!$B$2:$B$4,C166)</f>
        <v>411.2268762784056</v>
      </c>
      <c r="K166" s="2">
        <f>TREND(Calibration!$A$2:$A$4,Calibration!$C$2:$C$4,E166)</f>
        <v>772.70080520081592</v>
      </c>
      <c r="L166" s="2">
        <f>TREND(Calibration!$A$2:$A$4,Calibration!$D$2:$D$4,G166)</f>
        <v>581.65547115548247</v>
      </c>
    </row>
    <row r="167" spans="1:12" x14ac:dyDescent="0.25">
      <c r="A167">
        <v>826911</v>
      </c>
      <c r="B167">
        <v>14.652000429999999</v>
      </c>
      <c r="C167">
        <v>0.63719999999999999</v>
      </c>
      <c r="D167">
        <v>-68.975997919999998</v>
      </c>
      <c r="E167">
        <v>1.8631000499999999</v>
      </c>
      <c r="F167">
        <v>1300.2189941399999</v>
      </c>
      <c r="G167">
        <v>1.5082999500000001</v>
      </c>
      <c r="H167">
        <v>9.9000003020963209E+37</v>
      </c>
      <c r="J167" s="2">
        <f>TREND(Calibration!$A$2:$A$4,Calibration!$B$2:$B$4,C167)</f>
        <v>407.5466635843166</v>
      </c>
      <c r="K167" s="2">
        <f>TREND(Calibration!$A$2:$A$4,Calibration!$C$2:$C$4,E167)</f>
        <v>734.02247334853132</v>
      </c>
      <c r="L167" s="2">
        <f>TREND(Calibration!$A$2:$A$4,Calibration!$D$2:$D$4,G167)</f>
        <v>580.74854544521031</v>
      </c>
    </row>
    <row r="168" spans="1:12" x14ac:dyDescent="0.25">
      <c r="A168">
        <v>831910</v>
      </c>
      <c r="B168">
        <v>14.682000159999999</v>
      </c>
      <c r="C168">
        <v>0.63559997000000001</v>
      </c>
      <c r="D168">
        <v>964.28302001999998</v>
      </c>
      <c r="E168">
        <v>1.84099996</v>
      </c>
      <c r="F168">
        <v>1239.1970214800001</v>
      </c>
      <c r="G168">
        <v>1.5116000199999999</v>
      </c>
      <c r="H168">
        <v>9.9000003020963209E+37</v>
      </c>
      <c r="J168" s="2">
        <f>TREND(Calibration!$A$2:$A$4,Calibration!$B$2:$B$4,C168)</f>
        <v>406.56525186012368</v>
      </c>
      <c r="K168" s="2">
        <f>TREND(Calibration!$A$2:$A$4,Calibration!$C$2:$C$4,E168)</f>
        <v>725.08109679479935</v>
      </c>
      <c r="L168" s="2">
        <f>TREND(Calibration!$A$2:$A$4,Calibration!$D$2:$D$4,G168)</f>
        <v>582.10896286734567</v>
      </c>
    </row>
    <row r="169" spans="1:12" x14ac:dyDescent="0.25">
      <c r="A169">
        <v>836911</v>
      </c>
      <c r="B169">
        <v>14.72000027</v>
      </c>
      <c r="C169">
        <v>0.63129997000000004</v>
      </c>
      <c r="D169">
        <v>1287.4439697299999</v>
      </c>
      <c r="E169">
        <v>1.8296999899999999</v>
      </c>
      <c r="F169">
        <v>9.9000003020963209E+37</v>
      </c>
      <c r="G169">
        <v>1.5110000400000001</v>
      </c>
      <c r="H169">
        <v>9.9000003020963209E+37</v>
      </c>
      <c r="J169" s="2">
        <f>TREND(Calibration!$A$2:$A$4,Calibration!$B$2:$B$4,C169)</f>
        <v>403.92775730437813</v>
      </c>
      <c r="K169" s="2">
        <f>TREND(Calibration!$A$2:$A$4,Calibration!$C$2:$C$4,E169)</f>
        <v>720.50929248016189</v>
      </c>
      <c r="L169" s="2">
        <f>TREND(Calibration!$A$2:$A$4,Calibration!$D$2:$D$4,G169)</f>
        <v>581.86162773659612</v>
      </c>
    </row>
    <row r="170" spans="1:12" x14ac:dyDescent="0.25">
      <c r="A170">
        <v>841911</v>
      </c>
      <c r="B170">
        <v>14.7329998</v>
      </c>
      <c r="C170">
        <v>0.62860000000000005</v>
      </c>
      <c r="D170">
        <v>1095.5369873</v>
      </c>
      <c r="E170">
        <v>1.8205000200000001</v>
      </c>
      <c r="F170">
        <v>9.9000003020963209E+37</v>
      </c>
      <c r="G170">
        <v>1.5120999799999999</v>
      </c>
      <c r="H170">
        <v>9.9000003020963209E+37</v>
      </c>
      <c r="J170" s="2">
        <f>TREND(Calibration!$A$2:$A$4,Calibration!$B$2:$B$4,C170)</f>
        <v>402.27167447282545</v>
      </c>
      <c r="K170" s="2">
        <f>TREND(Calibration!$A$2:$A$4,Calibration!$C$2:$C$4,E170)</f>
        <v>716.78711777168621</v>
      </c>
      <c r="L170" s="2">
        <f>TREND(Calibration!$A$2:$A$4,Calibration!$D$2:$D$4,G170)</f>
        <v>582.31506585739464</v>
      </c>
    </row>
    <row r="171" spans="1:12" x14ac:dyDescent="0.25">
      <c r="A171">
        <v>846911</v>
      </c>
      <c r="B171">
        <v>14.73700047</v>
      </c>
      <c r="C171">
        <v>0.62269998000000004</v>
      </c>
      <c r="D171">
        <v>757.55999756000006</v>
      </c>
      <c r="E171">
        <v>1.9559999699999999</v>
      </c>
      <c r="F171">
        <v>9.9000003020963209E+37</v>
      </c>
      <c r="G171">
        <v>1.51269996</v>
      </c>
      <c r="H171">
        <v>9.9000003020963209E+37</v>
      </c>
      <c r="J171" s="2">
        <f>TREND(Calibration!$A$2:$A$4,Calibration!$B$2:$B$4,C171)</f>
        <v>398.65277432659514</v>
      </c>
      <c r="K171" s="2">
        <f>TREND(Calibration!$A$2:$A$4,Calibration!$C$2:$C$4,E171)</f>
        <v>771.60843641617384</v>
      </c>
      <c r="L171" s="2">
        <f>TREND(Calibration!$A$2:$A$4,Calibration!$D$2:$D$4,G171)</f>
        <v>582.5624009881443</v>
      </c>
    </row>
    <row r="172" spans="1:12" x14ac:dyDescent="0.25">
      <c r="A172">
        <v>851910</v>
      </c>
      <c r="B172">
        <v>14.76599979</v>
      </c>
      <c r="C172">
        <v>0.62050002999999998</v>
      </c>
      <c r="D172">
        <v>699.97601318</v>
      </c>
      <c r="E172">
        <v>2.1196999500000002</v>
      </c>
      <c r="F172">
        <v>9.9000003020963209E+37</v>
      </c>
      <c r="G172">
        <v>1.51049995</v>
      </c>
      <c r="H172">
        <v>9.9000003020963209E+37</v>
      </c>
      <c r="J172" s="2">
        <f>TREND(Calibration!$A$2:$A$4,Calibration!$B$2:$B$4,C172)</f>
        <v>397.30338917591774</v>
      </c>
      <c r="K172" s="2">
        <f>TREND(Calibration!$A$2:$A$4,Calibration!$C$2:$C$4,E172)</f>
        <v>837.83907905239823</v>
      </c>
      <c r="L172" s="2">
        <f>TREND(Calibration!$A$2:$A$4,Calibration!$D$2:$D$4,G172)</f>
        <v>581.65547115548247</v>
      </c>
    </row>
    <row r="173" spans="1:12" x14ac:dyDescent="0.25">
      <c r="A173">
        <v>856910</v>
      </c>
      <c r="B173">
        <v>14.739999770000001</v>
      </c>
      <c r="C173">
        <v>0.61830001999999995</v>
      </c>
      <c r="D173">
        <v>938.92901611000002</v>
      </c>
      <c r="E173">
        <v>2.02349997</v>
      </c>
      <c r="F173">
        <v>906.97100829999999</v>
      </c>
      <c r="G173">
        <v>1.50940001</v>
      </c>
      <c r="H173">
        <v>9.9000003020963209E+37</v>
      </c>
      <c r="J173" s="2">
        <f>TREND(Calibration!$A$2:$A$4,Calibration!$B$2:$B$4,C173)</f>
        <v>395.9539672229908</v>
      </c>
      <c r="K173" s="2">
        <f>TREND(Calibration!$A$2:$A$4,Calibration!$C$2:$C$4,E173)</f>
        <v>798.91795947136995</v>
      </c>
      <c r="L173" s="2">
        <f>TREND(Calibration!$A$2:$A$4,Calibration!$D$2:$D$4,G173)</f>
        <v>581.20203303468395</v>
      </c>
    </row>
    <row r="174" spans="1:12" x14ac:dyDescent="0.25">
      <c r="A174">
        <v>861911</v>
      </c>
      <c r="B174">
        <v>14.66899967</v>
      </c>
      <c r="C174">
        <v>0.61780000000000002</v>
      </c>
      <c r="D174">
        <v>9.9000003020963209E+37</v>
      </c>
      <c r="E174">
        <v>2.0288999099999998</v>
      </c>
      <c r="F174">
        <v>621.39501953000001</v>
      </c>
      <c r="G174">
        <v>1.5132000400000001</v>
      </c>
      <c r="H174">
        <v>9.9000003020963209E+37</v>
      </c>
      <c r="J174" s="2">
        <f>TREND(Calibration!$A$2:$A$4,Calibration!$B$2:$B$4,C174)</f>
        <v>395.64726954211551</v>
      </c>
      <c r="K174" s="2">
        <f>TREND(Calibration!$A$2:$A$4,Calibration!$C$2:$C$4,E174)</f>
        <v>801.10269704065399</v>
      </c>
      <c r="L174" s="2">
        <f>TREND(Calibration!$A$2:$A$4,Calibration!$D$2:$D$4,G174)</f>
        <v>582.7685534468684</v>
      </c>
    </row>
    <row r="175" spans="1:12" x14ac:dyDescent="0.25">
      <c r="A175">
        <v>866911</v>
      </c>
      <c r="B175">
        <v>14.635999679999999</v>
      </c>
      <c r="C175">
        <v>0.61890000000000001</v>
      </c>
      <c r="D175">
        <v>9.9000003020963209E+37</v>
      </c>
      <c r="E175">
        <v>1.9386999600000001</v>
      </c>
      <c r="F175">
        <v>653.33801270000004</v>
      </c>
      <c r="G175">
        <v>1.5099999900000001</v>
      </c>
      <c r="H175">
        <v>9.9000003020963209E+37</v>
      </c>
      <c r="J175" s="2">
        <f>TREND(Calibration!$A$2:$A$4,Calibration!$B$2:$B$4,C175)</f>
        <v>396.32197745172482</v>
      </c>
      <c r="K175" s="2">
        <f>TREND(Calibration!$A$2:$A$4,Calibration!$C$2:$C$4,E175)</f>
        <v>764.60910275765355</v>
      </c>
      <c r="L175" s="2">
        <f>TREND(Calibration!$A$2:$A$4,Calibration!$D$2:$D$4,G175)</f>
        <v>581.4493681654335</v>
      </c>
    </row>
    <row r="176" spans="1:12" x14ac:dyDescent="0.25">
      <c r="A176">
        <v>871911</v>
      </c>
      <c r="B176">
        <v>14.61299992</v>
      </c>
      <c r="C176">
        <v>0.61830001999999995</v>
      </c>
      <c r="D176">
        <v>9.9000003020963209E+37</v>
      </c>
      <c r="E176">
        <v>1.9165999899999999</v>
      </c>
      <c r="F176">
        <v>685.65698241999996</v>
      </c>
      <c r="G176">
        <v>1.5116000199999999</v>
      </c>
      <c r="H176">
        <v>9.9000003020963209E+37</v>
      </c>
      <c r="J176" s="2">
        <f>TREND(Calibration!$A$2:$A$4,Calibration!$B$2:$B$4,C176)</f>
        <v>395.9539672229908</v>
      </c>
      <c r="K176" s="2">
        <f>TREND(Calibration!$A$2:$A$4,Calibration!$C$2:$C$4,E176)</f>
        <v>755.66777475418473</v>
      </c>
      <c r="L176" s="2">
        <f>TREND(Calibration!$A$2:$A$4,Calibration!$D$2:$D$4,G176)</f>
        <v>582.10896286734567</v>
      </c>
    </row>
    <row r="177" spans="1:12" x14ac:dyDescent="0.25">
      <c r="A177">
        <v>876924</v>
      </c>
      <c r="B177">
        <v>14.597000120000001</v>
      </c>
      <c r="C177">
        <v>0.62050002999999998</v>
      </c>
      <c r="D177">
        <v>974.57702637</v>
      </c>
      <c r="E177">
        <v>1.86689997</v>
      </c>
      <c r="F177">
        <v>9.9000003020963209E+37</v>
      </c>
      <c r="G177">
        <v>1.51429999</v>
      </c>
      <c r="H177">
        <v>9.9000003020963209E+37</v>
      </c>
      <c r="J177" s="2">
        <f>TREND(Calibration!$A$2:$A$4,Calibration!$B$2:$B$4,C177)</f>
        <v>397.30338917591774</v>
      </c>
      <c r="K177" s="2">
        <f>TREND(Calibration!$A$2:$A$4,Calibration!$C$2:$C$4,E177)</f>
        <v>735.55986598331504</v>
      </c>
      <c r="L177" s="2">
        <f>TREND(Calibration!$A$2:$A$4,Calibration!$D$2:$D$4,G177)</f>
        <v>583.22199569005647</v>
      </c>
    </row>
    <row r="178" spans="1:12" x14ac:dyDescent="0.25">
      <c r="A178">
        <v>881911</v>
      </c>
      <c r="B178">
        <v>14.545000079999999</v>
      </c>
      <c r="C178">
        <v>0.62480002999999995</v>
      </c>
      <c r="D178">
        <v>9.9000003020963209E+37</v>
      </c>
      <c r="E178">
        <v>2.00519991</v>
      </c>
      <c r="F178">
        <v>693.17102050999995</v>
      </c>
      <c r="G178">
        <v>1.5159000199999999</v>
      </c>
      <c r="H178">
        <v>9.9000003020963209E+37</v>
      </c>
      <c r="J178" s="2">
        <f>TREND(Calibration!$A$2:$A$4,Calibration!$B$2:$B$4,C178)</f>
        <v>399.94088373166335</v>
      </c>
      <c r="K178" s="2">
        <f>TREND(Calibration!$A$2:$A$4,Calibration!$C$2:$C$4,E178)</f>
        <v>791.51402005682962</v>
      </c>
      <c r="L178" s="2">
        <f>TREND(Calibration!$A$2:$A$4,Calibration!$D$2:$D$4,G178)</f>
        <v>583.88159039196864</v>
      </c>
    </row>
    <row r="179" spans="1:12" x14ac:dyDescent="0.25">
      <c r="A179">
        <v>886912</v>
      </c>
      <c r="B179">
        <v>14.60400009</v>
      </c>
      <c r="C179">
        <v>0.62809998</v>
      </c>
      <c r="D179">
        <v>1069.24401855</v>
      </c>
      <c r="E179">
        <v>2.34590006</v>
      </c>
      <c r="F179">
        <v>1277.2199707</v>
      </c>
      <c r="G179">
        <v>1.51540005</v>
      </c>
      <c r="H179">
        <v>9.9000003020963209E+37</v>
      </c>
      <c r="J179" s="2">
        <f>TREND(Calibration!$A$2:$A$4,Calibration!$B$2:$B$4,C179)</f>
        <v>401.96497679195005</v>
      </c>
      <c r="K179" s="2">
        <f>TREND(Calibration!$A$2:$A$4,Calibration!$C$2:$C$4,E179)</f>
        <v>929.35636970621886</v>
      </c>
      <c r="L179" s="2">
        <f>TREND(Calibration!$A$2:$A$4,Calibration!$D$2:$D$4,G179)</f>
        <v>583.67548327953011</v>
      </c>
    </row>
    <row r="180" spans="1:12" x14ac:dyDescent="0.25">
      <c r="A180">
        <v>891912</v>
      </c>
      <c r="B180">
        <v>14.652000429999999</v>
      </c>
      <c r="C180">
        <v>0.62699996999999996</v>
      </c>
      <c r="D180">
        <v>1159.30505371</v>
      </c>
      <c r="E180">
        <v>2.0208001100000001</v>
      </c>
      <c r="F180">
        <v>951.89099121000004</v>
      </c>
      <c r="G180">
        <v>1.5169999599999999</v>
      </c>
      <c r="H180">
        <v>9.9000003020963209E+37</v>
      </c>
      <c r="J180" s="2">
        <f>TREND(Calibration!$A$2:$A$4,Calibration!$B$2:$B$4,C180)</f>
        <v>401.29026274863241</v>
      </c>
      <c r="K180" s="2">
        <f>TREND(Calibration!$A$2:$A$4,Calibration!$C$2:$C$4,E180)</f>
        <v>797.82563519113592</v>
      </c>
      <c r="L180" s="2">
        <f>TREND(Calibration!$A$2:$A$4,Calibration!$D$2:$D$4,G180)</f>
        <v>584.33502851276728</v>
      </c>
    </row>
    <row r="181" spans="1:12" x14ac:dyDescent="0.25">
      <c r="A181">
        <v>896912</v>
      </c>
      <c r="B181">
        <v>14.661999700000001</v>
      </c>
      <c r="C181">
        <v>0.63779998000000004</v>
      </c>
      <c r="D181">
        <v>1216.43200684</v>
      </c>
      <c r="E181">
        <v>1.9149999600000001</v>
      </c>
      <c r="F181">
        <v>780.32598876999998</v>
      </c>
      <c r="G181">
        <v>1.51859999</v>
      </c>
      <c r="H181">
        <v>9.9000003020963209E+37</v>
      </c>
      <c r="J181" s="2">
        <f>TREND(Calibration!$A$2:$A$4,Calibration!$B$2:$B$4,C181)</f>
        <v>407.91467381305068</v>
      </c>
      <c r="K181" s="2">
        <f>TREND(Calibration!$A$2:$A$4,Calibration!$C$2:$C$4,E181)</f>
        <v>755.02042577382917</v>
      </c>
      <c r="L181" s="2">
        <f>TREND(Calibration!$A$2:$A$4,Calibration!$D$2:$D$4,G181)</f>
        <v>584.99462321467945</v>
      </c>
    </row>
    <row r="182" spans="1:12" x14ac:dyDescent="0.25">
      <c r="A182">
        <v>901912</v>
      </c>
      <c r="B182">
        <v>14.70400047</v>
      </c>
      <c r="C182">
        <v>0.63669997</v>
      </c>
      <c r="D182">
        <v>1121.4010009799999</v>
      </c>
      <c r="E182">
        <v>1.94949996</v>
      </c>
      <c r="F182">
        <v>750.22100829999999</v>
      </c>
      <c r="G182">
        <v>1.51970005</v>
      </c>
      <c r="H182">
        <v>9.9000003020963209E+37</v>
      </c>
      <c r="J182" s="2">
        <f>TREND(Calibration!$A$2:$A$4,Calibration!$B$2:$B$4,C182)</f>
        <v>407.23995976973305</v>
      </c>
      <c r="K182" s="2">
        <f>TREND(Calibration!$A$2:$A$4,Calibration!$C$2:$C$4,E182)</f>
        <v>768.9786264464849</v>
      </c>
      <c r="L182" s="2">
        <f>TREND(Calibration!$A$2:$A$4,Calibration!$D$2:$D$4,G182)</f>
        <v>585.44811080415309</v>
      </c>
    </row>
    <row r="183" spans="1:12" x14ac:dyDescent="0.25">
      <c r="A183">
        <v>906910</v>
      </c>
      <c r="B183">
        <v>14.678000450000001</v>
      </c>
      <c r="C183">
        <v>0.63829999999999998</v>
      </c>
      <c r="D183">
        <v>1041.2569580100001</v>
      </c>
      <c r="E183">
        <v>1.9533</v>
      </c>
      <c r="F183">
        <v>758.03601074000005</v>
      </c>
      <c r="G183">
        <v>1.5159000199999999</v>
      </c>
      <c r="H183">
        <v>9.9000003020963209E+37</v>
      </c>
      <c r="J183" s="2">
        <f>TREND(Calibration!$A$2:$A$4,Calibration!$B$2:$B$4,C183)</f>
        <v>408.22137149392597</v>
      </c>
      <c r="K183" s="2">
        <f>TREND(Calibration!$A$2:$A$4,Calibration!$C$2:$C$4,E183)</f>
        <v>770.51606763153188</v>
      </c>
      <c r="L183" s="2">
        <f>TREND(Calibration!$A$2:$A$4,Calibration!$D$2:$D$4,G183)</f>
        <v>583.88159039196864</v>
      </c>
    </row>
    <row r="184" spans="1:12" x14ac:dyDescent="0.25">
      <c r="A184">
        <v>911910</v>
      </c>
      <c r="B184">
        <v>14.67500019</v>
      </c>
      <c r="C184">
        <v>0.63779998000000004</v>
      </c>
      <c r="D184">
        <v>973.07897949000005</v>
      </c>
      <c r="E184">
        <v>2.0046000500000001</v>
      </c>
      <c r="F184">
        <v>912.38397216999999</v>
      </c>
      <c r="G184">
        <v>1.51540005</v>
      </c>
      <c r="H184">
        <v>9.9000003020963209E+37</v>
      </c>
      <c r="J184" s="2">
        <f>TREND(Calibration!$A$2:$A$4,Calibration!$B$2:$B$4,C184)</f>
        <v>407.91467381305068</v>
      </c>
      <c r="K184" s="2">
        <f>TREND(Calibration!$A$2:$A$4,Calibration!$C$2:$C$4,E184)</f>
        <v>791.27132538275725</v>
      </c>
      <c r="L184" s="2">
        <f>TREND(Calibration!$A$2:$A$4,Calibration!$D$2:$D$4,G184)</f>
        <v>583.67548327953011</v>
      </c>
    </row>
    <row r="185" spans="1:12" x14ac:dyDescent="0.25">
      <c r="A185">
        <v>916910</v>
      </c>
      <c r="B185">
        <v>14.65600014</v>
      </c>
      <c r="C185">
        <v>0.63829999999999998</v>
      </c>
      <c r="D185">
        <v>1346.4100341799999</v>
      </c>
      <c r="E185">
        <v>2.1089000699999998</v>
      </c>
      <c r="F185">
        <v>876.21697998000002</v>
      </c>
      <c r="G185">
        <v>1.5163999800000001</v>
      </c>
      <c r="H185">
        <v>9.9000003020963209E+37</v>
      </c>
      <c r="J185" s="2">
        <f>TREND(Calibration!$A$2:$A$4,Calibration!$B$2:$B$4,C185)</f>
        <v>408.22137149392597</v>
      </c>
      <c r="K185" s="2">
        <f>TREND(Calibration!$A$2:$A$4,Calibration!$C$2:$C$4,E185)</f>
        <v>833.46960391382993</v>
      </c>
      <c r="L185" s="2">
        <f>TREND(Calibration!$A$2:$A$4,Calibration!$D$2:$D$4,G185)</f>
        <v>584.08769338201773</v>
      </c>
    </row>
    <row r="186" spans="1:12" x14ac:dyDescent="0.25">
      <c r="A186">
        <v>921910</v>
      </c>
      <c r="B186">
        <v>14.67500019</v>
      </c>
      <c r="C186">
        <v>0.63990002999999995</v>
      </c>
      <c r="D186">
        <v>9.9000003020963209E+37</v>
      </c>
      <c r="E186">
        <v>1.88740003</v>
      </c>
      <c r="F186">
        <v>565.91497803000004</v>
      </c>
      <c r="G186">
        <v>1.51429999</v>
      </c>
      <c r="H186">
        <v>9.9000003020963209E+37</v>
      </c>
      <c r="J186" s="2">
        <f>TREND(Calibration!$A$2:$A$4,Calibration!$B$2:$B$4,C186)</f>
        <v>409.2027832181189</v>
      </c>
      <c r="K186" s="2">
        <f>TREND(Calibration!$A$2:$A$4,Calibration!$C$2:$C$4,E186)</f>
        <v>743.85389355669133</v>
      </c>
      <c r="L186" s="2">
        <f>TREND(Calibration!$A$2:$A$4,Calibration!$D$2:$D$4,G186)</f>
        <v>583.22199569005647</v>
      </c>
    </row>
    <row r="187" spans="1:12" x14ac:dyDescent="0.25">
      <c r="A187">
        <v>926910</v>
      </c>
      <c r="B187">
        <v>14.70400047</v>
      </c>
      <c r="C187">
        <v>0.64259999999999995</v>
      </c>
      <c r="D187">
        <v>1301.0789794899999</v>
      </c>
      <c r="E187">
        <v>2.1050999199999998</v>
      </c>
      <c r="F187">
        <v>1131.2449951200001</v>
      </c>
      <c r="G187">
        <v>1.51429999</v>
      </c>
      <c r="H187">
        <v>9.9000003020963209E+37</v>
      </c>
      <c r="J187" s="2">
        <f>TREND(Calibration!$A$2:$A$4,Calibration!$B$2:$B$4,C187)</f>
        <v>410.85886604967158</v>
      </c>
      <c r="K187" s="2">
        <f>TREND(Calibration!$A$2:$A$4,Calibration!$C$2:$C$4,E187)</f>
        <v>831.93211822437502</v>
      </c>
      <c r="L187" s="2">
        <f>TREND(Calibration!$A$2:$A$4,Calibration!$D$2:$D$4,G187)</f>
        <v>583.22199569005647</v>
      </c>
    </row>
    <row r="188" spans="1:12" x14ac:dyDescent="0.25">
      <c r="A188">
        <v>931910</v>
      </c>
      <c r="B188">
        <v>14.739999770000001</v>
      </c>
      <c r="C188">
        <v>0.64800000000000002</v>
      </c>
      <c r="D188">
        <v>1370.3220214800001</v>
      </c>
      <c r="E188">
        <v>1.9737999399999999</v>
      </c>
      <c r="F188">
        <v>1327.7519531200001</v>
      </c>
      <c r="G188">
        <v>1.51479995</v>
      </c>
      <c r="H188">
        <v>9.9000003020963209E+37</v>
      </c>
      <c r="J188" s="2">
        <f>TREND(Calibration!$A$2:$A$4,Calibration!$B$2:$B$4,C188)</f>
        <v>414.17106851502655</v>
      </c>
      <c r="K188" s="2">
        <f>TREND(Calibration!$A$2:$A$4,Calibration!$C$2:$C$4,E188)</f>
        <v>778.81004665464491</v>
      </c>
      <c r="L188" s="2">
        <f>TREND(Calibration!$A$2:$A$4,Calibration!$D$2:$D$4,G188)</f>
        <v>583.42809868010545</v>
      </c>
    </row>
    <row r="189" spans="1:12" x14ac:dyDescent="0.25">
      <c r="A189">
        <v>936910</v>
      </c>
      <c r="B189">
        <v>14.795000079999999</v>
      </c>
      <c r="C189">
        <v>0.65130001000000004</v>
      </c>
      <c r="D189">
        <v>9.9000003020963209E+37</v>
      </c>
      <c r="E189">
        <v>1.91009998</v>
      </c>
      <c r="F189">
        <v>9.9000003020963209E+37</v>
      </c>
      <c r="G189">
        <v>1.5169999599999999</v>
      </c>
      <c r="H189">
        <v>9.9000003020963209E+37</v>
      </c>
      <c r="J189" s="2">
        <f>TREND(Calibration!$A$2:$A$4,Calibration!$B$2:$B$4,C189)</f>
        <v>416.19519837756286</v>
      </c>
      <c r="K189" s="2">
        <f>TREND(Calibration!$A$2:$A$4,Calibration!$C$2:$C$4,E189)</f>
        <v>753.03796478449578</v>
      </c>
      <c r="L189" s="2">
        <f>TREND(Calibration!$A$2:$A$4,Calibration!$D$2:$D$4,G189)</f>
        <v>584.33502851276728</v>
      </c>
    </row>
    <row r="190" spans="1:12" x14ac:dyDescent="0.25">
      <c r="A190">
        <v>941911</v>
      </c>
      <c r="B190">
        <v>14.8409996</v>
      </c>
      <c r="C190">
        <v>0.65609998000000003</v>
      </c>
      <c r="D190">
        <v>9.9000003020963209E+37</v>
      </c>
      <c r="E190">
        <v>1.9701000500000001</v>
      </c>
      <c r="F190">
        <v>9.9000003020963209E+37</v>
      </c>
      <c r="G190">
        <v>1.5175000400000001</v>
      </c>
      <c r="H190">
        <v>9.9000003020963209E+37</v>
      </c>
      <c r="J190" s="2">
        <f>TREND(Calibration!$A$2:$A$4,Calibration!$B$2:$B$4,C190)</f>
        <v>419.13935994564247</v>
      </c>
      <c r="K190" s="2">
        <f>TREND(Calibration!$A$2:$A$4,Calibration!$C$2:$C$4,E190)</f>
        <v>777.31312471010142</v>
      </c>
      <c r="L190" s="2">
        <f>TREND(Calibration!$A$2:$A$4,Calibration!$D$2:$D$4,G190)</f>
        <v>584.54118097149137</v>
      </c>
    </row>
    <row r="191" spans="1:12" x14ac:dyDescent="0.25">
      <c r="A191">
        <v>946923</v>
      </c>
      <c r="B191">
        <v>14.876000400000001</v>
      </c>
      <c r="C191">
        <v>0.65179997999999995</v>
      </c>
      <c r="D191">
        <v>1172.8640136700001</v>
      </c>
      <c r="E191">
        <v>2.0840001099999999</v>
      </c>
      <c r="F191">
        <v>9.9000003020963209E+37</v>
      </c>
      <c r="G191">
        <v>1.5169999599999999</v>
      </c>
      <c r="H191">
        <v>9.9000003020963209E+37</v>
      </c>
      <c r="J191" s="2">
        <f>TREND(Calibration!$A$2:$A$4,Calibration!$B$2:$B$4,C191)</f>
        <v>416.50186538989681</v>
      </c>
      <c r="K191" s="2">
        <f>TREND(Calibration!$A$2:$A$4,Calibration!$C$2:$C$4,E191)</f>
        <v>823.39544048133428</v>
      </c>
      <c r="L191" s="2">
        <f>TREND(Calibration!$A$2:$A$4,Calibration!$D$2:$D$4,G191)</f>
        <v>584.33502851276728</v>
      </c>
    </row>
    <row r="192" spans="1:12" x14ac:dyDescent="0.25">
      <c r="A192">
        <v>951911</v>
      </c>
      <c r="B192">
        <v>14.850000380000001</v>
      </c>
      <c r="C192">
        <v>0.65339999999999998</v>
      </c>
      <c r="D192">
        <v>1210.6059570299999</v>
      </c>
      <c r="E192">
        <v>1.8286000499999999</v>
      </c>
      <c r="F192">
        <v>9.9000003020963209E+37</v>
      </c>
      <c r="G192">
        <v>1.51429999</v>
      </c>
      <c r="H192">
        <v>9.9000003020963209E+37</v>
      </c>
      <c r="J192" s="2">
        <f>TREND(Calibration!$A$2:$A$4,Calibration!$B$2:$B$4,C192)</f>
        <v>417.48327098038152</v>
      </c>
      <c r="K192" s="2">
        <f>TREND(Calibration!$A$2:$A$4,Calibration!$C$2:$C$4,E192)</f>
        <v>720.06427267587549</v>
      </c>
      <c r="L192" s="2">
        <f>TREND(Calibration!$A$2:$A$4,Calibration!$D$2:$D$4,G192)</f>
        <v>583.22199569005647</v>
      </c>
    </row>
    <row r="193" spans="1:12" x14ac:dyDescent="0.25">
      <c r="A193">
        <v>956910</v>
      </c>
      <c r="B193">
        <v>14.77900028</v>
      </c>
      <c r="C193">
        <v>0.65130001000000004</v>
      </c>
      <c r="D193">
        <v>9.9000003020963209E+37</v>
      </c>
      <c r="E193">
        <v>1.8032000100000001</v>
      </c>
      <c r="F193">
        <v>9.9000003020963209E+37</v>
      </c>
      <c r="G193">
        <v>1.5169999599999999</v>
      </c>
      <c r="H193">
        <v>9.9000003020963209E+37</v>
      </c>
      <c r="J193" s="2">
        <f>TREND(Calibration!$A$2:$A$4,Calibration!$B$2:$B$4,C193)</f>
        <v>416.19519837756286</v>
      </c>
      <c r="K193" s="2">
        <f>TREND(Calibration!$A$2:$A$4,Calibration!$C$2:$C$4,E193)</f>
        <v>709.78778411316591</v>
      </c>
      <c r="L193" s="2">
        <f>TREND(Calibration!$A$2:$A$4,Calibration!$D$2:$D$4,G193)</f>
        <v>584.33502851276728</v>
      </c>
    </row>
    <row r="194" spans="1:12" x14ac:dyDescent="0.25">
      <c r="A194">
        <v>961911</v>
      </c>
      <c r="B194">
        <v>14.690999980000001</v>
      </c>
      <c r="C194">
        <v>0.65450001000000002</v>
      </c>
      <c r="D194">
        <v>266.07901000999999</v>
      </c>
      <c r="E194">
        <v>1.8702000400000001</v>
      </c>
      <c r="F194">
        <v>9.9000003020963209E+37</v>
      </c>
      <c r="G194">
        <v>1.51540005</v>
      </c>
      <c r="H194">
        <v>1030.9539794899999</v>
      </c>
      <c r="J194" s="2">
        <f>TREND(Calibration!$A$2:$A$4,Calibration!$B$2:$B$4,C194)</f>
        <v>418.15798502369915</v>
      </c>
      <c r="K194" s="2">
        <f>TREND(Calibration!$A$2:$A$4,Calibration!$C$2:$C$4,E194)</f>
        <v>736.89502654255591</v>
      </c>
      <c r="L194" s="2">
        <f>TREND(Calibration!$A$2:$A$4,Calibration!$D$2:$D$4,G194)</f>
        <v>583.67548327953011</v>
      </c>
    </row>
    <row r="195" spans="1:12" x14ac:dyDescent="0.25">
      <c r="A195">
        <v>966911</v>
      </c>
      <c r="B195">
        <v>14.541999819999999</v>
      </c>
      <c r="C195">
        <v>0.65399998000000004</v>
      </c>
      <c r="D195">
        <v>9.9000003020963209E+37</v>
      </c>
      <c r="E195">
        <v>2.0796999899999999</v>
      </c>
      <c r="F195">
        <v>9.9000003020963209E+37</v>
      </c>
      <c r="G195">
        <v>1.52079999</v>
      </c>
      <c r="H195">
        <v>9.9000003020963209E+37</v>
      </c>
      <c r="J195" s="2">
        <f>TREND(Calibration!$A$2:$A$4,Calibration!$B$2:$B$4,C195)</f>
        <v>417.85128120911554</v>
      </c>
      <c r="K195" s="2">
        <f>TREND(Calibration!$A$2:$A$4,Calibration!$C$2:$C$4,E195)</f>
        <v>821.65567416607337</v>
      </c>
      <c r="L195" s="2">
        <f>TREND(Calibration!$A$2:$A$4,Calibration!$D$2:$D$4,G195)</f>
        <v>585.90154892495173</v>
      </c>
    </row>
    <row r="196" spans="1:12" x14ac:dyDescent="0.25">
      <c r="A196">
        <v>971910</v>
      </c>
      <c r="B196">
        <v>14.489999770000001</v>
      </c>
      <c r="C196">
        <v>0.65020001000000005</v>
      </c>
      <c r="D196">
        <v>788.52801513999998</v>
      </c>
      <c r="E196">
        <v>2.0127000800000001</v>
      </c>
      <c r="F196">
        <v>9.9000003020963209E+37</v>
      </c>
      <c r="G196">
        <v>1.5224000200000001</v>
      </c>
      <c r="H196">
        <v>9.9000003020963209E+37</v>
      </c>
      <c r="J196" s="2">
        <f>TREND(Calibration!$A$2:$A$4,Calibration!$B$2:$B$4,C196)</f>
        <v>415.52049046795355</v>
      </c>
      <c r="K196" s="2">
        <f>TREND(Calibration!$A$2:$A$4,Calibration!$C$2:$C$4,E196)</f>
        <v>794.54848028694664</v>
      </c>
      <c r="L196" s="2">
        <f>TREND(Calibration!$A$2:$A$4,Calibration!$D$2:$D$4,G196)</f>
        <v>586.5611436268639</v>
      </c>
    </row>
    <row r="197" spans="1:12" x14ac:dyDescent="0.25">
      <c r="A197">
        <v>976910</v>
      </c>
      <c r="B197">
        <v>14.43799973</v>
      </c>
      <c r="C197">
        <v>0.65069997000000002</v>
      </c>
      <c r="D197">
        <v>964.96997069999998</v>
      </c>
      <c r="E197">
        <v>2.0429999799999998</v>
      </c>
      <c r="F197">
        <v>1198.88793945</v>
      </c>
      <c r="G197">
        <v>1.51970005</v>
      </c>
      <c r="H197">
        <v>9.9000003020963209E+37</v>
      </c>
      <c r="J197" s="2">
        <f>TREND(Calibration!$A$2:$A$4,Calibration!$B$2:$B$4,C197)</f>
        <v>415.82715134657923</v>
      </c>
      <c r="K197" s="2">
        <f>TREND(Calibration!$A$2:$A$4,Calibration!$C$2:$C$4,E197)</f>
        <v>806.80738128872622</v>
      </c>
      <c r="L197" s="2">
        <f>TREND(Calibration!$A$2:$A$4,Calibration!$D$2:$D$4,G197)</f>
        <v>585.44811080415309</v>
      </c>
    </row>
    <row r="198" spans="1:12" x14ac:dyDescent="0.25">
      <c r="A198">
        <v>981911</v>
      </c>
      <c r="B198">
        <v>14.432000159999999</v>
      </c>
      <c r="C198">
        <v>0.65130001000000004</v>
      </c>
      <c r="D198">
        <v>1103.66796875</v>
      </c>
      <c r="E198">
        <v>2.09209991</v>
      </c>
      <c r="F198">
        <v>1188.6040039100001</v>
      </c>
      <c r="G198">
        <v>1.51970005</v>
      </c>
      <c r="H198">
        <v>9.9000003020963209E+37</v>
      </c>
      <c r="J198" s="2">
        <f>TREND(Calibration!$A$2:$A$4,Calibration!$B$2:$B$4,C198)</f>
        <v>416.19519837756286</v>
      </c>
      <c r="K198" s="2">
        <f>TREND(Calibration!$A$2:$A$4,Calibration!$C$2:$C$4,E198)</f>
        <v>826.67250233085247</v>
      </c>
      <c r="L198" s="2">
        <f>TREND(Calibration!$A$2:$A$4,Calibration!$D$2:$D$4,G198)</f>
        <v>585.44811080415309</v>
      </c>
    </row>
    <row r="199" spans="1:12" x14ac:dyDescent="0.25">
      <c r="A199">
        <v>986911</v>
      </c>
      <c r="B199">
        <v>14.43500042</v>
      </c>
      <c r="C199">
        <v>0.65289998000000005</v>
      </c>
      <c r="D199">
        <v>1085.1290283200001</v>
      </c>
      <c r="E199">
        <v>2.2049999200000001</v>
      </c>
      <c r="F199">
        <v>9.9000003020963209E+37</v>
      </c>
      <c r="G199">
        <v>1.52180004</v>
      </c>
      <c r="H199">
        <v>9.9000003020963209E+37</v>
      </c>
      <c r="J199" s="2">
        <f>TREND(Calibration!$A$2:$A$4,Calibration!$B$2:$B$4,C199)</f>
        <v>417.17657329950623</v>
      </c>
      <c r="K199" s="2">
        <f>TREND(Calibration!$A$2:$A$4,Calibration!$C$2:$C$4,E199)</f>
        <v>872.3502123460654</v>
      </c>
      <c r="L199" s="2">
        <f>TREND(Calibration!$A$2:$A$4,Calibration!$D$2:$D$4,G199)</f>
        <v>586.31380849611435</v>
      </c>
    </row>
    <row r="200" spans="1:12" x14ac:dyDescent="0.25">
      <c r="A200">
        <v>991911</v>
      </c>
      <c r="B200">
        <v>14.42500019</v>
      </c>
      <c r="C200">
        <v>0.65829998000000001</v>
      </c>
      <c r="D200">
        <v>1195.9470214800001</v>
      </c>
      <c r="E200">
        <v>2.0754001099999999</v>
      </c>
      <c r="F200">
        <v>9.9000003020963209E+37</v>
      </c>
      <c r="G200">
        <v>1.5245000099999999</v>
      </c>
      <c r="H200">
        <v>9.9000003020963209E+37</v>
      </c>
      <c r="J200" s="2">
        <f>TREND(Calibration!$A$2:$A$4,Calibration!$B$2:$B$4,C200)</f>
        <v>420.48877576486115</v>
      </c>
      <c r="K200" s="2">
        <f>TREND(Calibration!$A$2:$A$4,Calibration!$C$2:$C$4,E200)</f>
        <v>819.91600495133889</v>
      </c>
      <c r="L200" s="2">
        <f>TREND(Calibration!$A$2:$A$4,Calibration!$D$2:$D$4,G200)</f>
        <v>587.42684131882504</v>
      </c>
    </row>
    <row r="201" spans="1:12" x14ac:dyDescent="0.25">
      <c r="A201">
        <v>996911</v>
      </c>
      <c r="B201">
        <v>14.39299965</v>
      </c>
      <c r="C201">
        <v>0.65020001000000005</v>
      </c>
      <c r="D201">
        <v>921.25799560999997</v>
      </c>
      <c r="E201">
        <v>1.8711999699999999</v>
      </c>
      <c r="F201">
        <v>9.9000003020963209E+37</v>
      </c>
      <c r="G201">
        <v>1.5212999599999999</v>
      </c>
      <c r="H201">
        <v>9.9000003020963209E+37</v>
      </c>
      <c r="J201" s="2">
        <f>TREND(Calibration!$A$2:$A$4,Calibration!$B$2:$B$4,C201)</f>
        <v>415.52049046795355</v>
      </c>
      <c r="K201" s="2">
        <f>TREND(Calibration!$A$2:$A$4,Calibration!$C$2:$C$4,E201)</f>
        <v>737.29958374831267</v>
      </c>
      <c r="L201" s="2">
        <f>TREND(Calibration!$A$2:$A$4,Calibration!$D$2:$D$4,G201)</f>
        <v>586.10765603739014</v>
      </c>
    </row>
    <row r="202" spans="1:12" x14ac:dyDescent="0.25">
      <c r="A202">
        <v>1001911</v>
      </c>
      <c r="B202">
        <v>14.319000239999999</v>
      </c>
      <c r="C202">
        <v>0.64590000999999997</v>
      </c>
      <c r="D202">
        <v>9.9000003020963209E+37</v>
      </c>
      <c r="E202">
        <v>1.88100004</v>
      </c>
      <c r="F202">
        <v>9.9000003020963209E+37</v>
      </c>
      <c r="G202">
        <v>1.52079999</v>
      </c>
      <c r="H202">
        <v>9.9000003020963209E+37</v>
      </c>
      <c r="J202" s="2">
        <f>TREND(Calibration!$A$2:$A$4,Calibration!$B$2:$B$4,C202)</f>
        <v>412.88299591220789</v>
      </c>
      <c r="K202" s="2">
        <f>TREND(Calibration!$A$2:$A$4,Calibration!$C$2:$C$4,E202)</f>
        <v>741.26455023138726</v>
      </c>
      <c r="L202" s="2">
        <f>TREND(Calibration!$A$2:$A$4,Calibration!$D$2:$D$4,G202)</f>
        <v>585.90154892495173</v>
      </c>
    </row>
    <row r="203" spans="1:12" x14ac:dyDescent="0.25">
      <c r="A203">
        <v>1006910</v>
      </c>
      <c r="B203">
        <v>14.23700047</v>
      </c>
      <c r="C203">
        <v>0.64910000999999995</v>
      </c>
      <c r="D203">
        <v>9.9000003020963209E+37</v>
      </c>
      <c r="E203">
        <v>1.90199995</v>
      </c>
      <c r="F203">
        <v>9.9000003020963209E+37</v>
      </c>
      <c r="G203">
        <v>1.5175000400000001</v>
      </c>
      <c r="H203">
        <v>9.9000003020963209E+37</v>
      </c>
      <c r="J203" s="2">
        <f>TREND(Calibration!$A$2:$A$4,Calibration!$B$2:$B$4,C203)</f>
        <v>414.84578255834413</v>
      </c>
      <c r="K203" s="2">
        <f>TREND(Calibration!$A$2:$A$4,Calibration!$C$2:$C$4,E203)</f>
        <v>749.76080988030651</v>
      </c>
      <c r="L203" s="2">
        <f>TREND(Calibration!$A$2:$A$4,Calibration!$D$2:$D$4,G203)</f>
        <v>584.54118097149137</v>
      </c>
    </row>
    <row r="204" spans="1:12" x14ac:dyDescent="0.25">
      <c r="A204">
        <v>1011910</v>
      </c>
      <c r="B204">
        <v>14.19499969</v>
      </c>
      <c r="C204">
        <v>0.64590000999999997</v>
      </c>
      <c r="D204">
        <v>770.27600098000005</v>
      </c>
      <c r="E204">
        <v>2.0046000500000001</v>
      </c>
      <c r="F204">
        <v>9.9000003020963209E+37</v>
      </c>
      <c r="G204">
        <v>1.51540005</v>
      </c>
      <c r="H204">
        <v>9.9000003020963209E+37</v>
      </c>
      <c r="J204" s="2">
        <f>TREND(Calibration!$A$2:$A$4,Calibration!$B$2:$B$4,C204)</f>
        <v>412.88299591220789</v>
      </c>
      <c r="K204" s="2">
        <f>TREND(Calibration!$A$2:$A$4,Calibration!$C$2:$C$4,E204)</f>
        <v>791.27132538275725</v>
      </c>
      <c r="L204" s="2">
        <f>TREND(Calibration!$A$2:$A$4,Calibration!$D$2:$D$4,G204)</f>
        <v>583.67548327953011</v>
      </c>
    </row>
    <row r="205" spans="1:12" x14ac:dyDescent="0.25">
      <c r="A205">
        <v>1016910</v>
      </c>
      <c r="B205">
        <v>14.149000170000001</v>
      </c>
      <c r="C205">
        <v>0.64480000999999998</v>
      </c>
      <c r="D205">
        <v>948.48199463000003</v>
      </c>
      <c r="E205">
        <v>2.2314000100000002</v>
      </c>
      <c r="F205">
        <v>1113.80700684</v>
      </c>
      <c r="G205">
        <v>1.51429999</v>
      </c>
      <c r="H205">
        <v>9.9000003020963209E+37</v>
      </c>
      <c r="J205" s="2">
        <f>TREND(Calibration!$A$2:$A$4,Calibration!$B$2:$B$4,C205)</f>
        <v>412.20828800259852</v>
      </c>
      <c r="K205" s="2">
        <f>TREND(Calibration!$A$2:$A$4,Calibration!$C$2:$C$4,E205)</f>
        <v>883.03130666479512</v>
      </c>
      <c r="L205" s="2">
        <f>TREND(Calibration!$A$2:$A$4,Calibration!$D$2:$D$4,G205)</f>
        <v>583.22199569005647</v>
      </c>
    </row>
    <row r="206" spans="1:12" x14ac:dyDescent="0.25">
      <c r="A206">
        <v>1021924</v>
      </c>
      <c r="B206">
        <v>14.10400009</v>
      </c>
      <c r="C206">
        <v>0.64859997999999996</v>
      </c>
      <c r="D206">
        <v>883.43597411999997</v>
      </c>
      <c r="E206">
        <v>2.3573000400000002</v>
      </c>
      <c r="F206">
        <v>9.9000003020963209E+37</v>
      </c>
      <c r="G206">
        <v>1.5181000200000001</v>
      </c>
      <c r="H206">
        <v>9.9000003020963209E+37</v>
      </c>
      <c r="J206" s="2">
        <f>TREND(Calibration!$A$2:$A$4,Calibration!$B$2:$B$4,C206)</f>
        <v>414.53907874376057</v>
      </c>
      <c r="K206" s="2">
        <f>TREND(Calibration!$A$2:$A$4,Calibration!$C$2:$C$4,E206)</f>
        <v>933.96863661938596</v>
      </c>
      <c r="L206" s="2">
        <f>TREND(Calibration!$A$2:$A$4,Calibration!$D$2:$D$4,G206)</f>
        <v>584.78851610224092</v>
      </c>
    </row>
    <row r="207" spans="1:12" x14ac:dyDescent="0.25">
      <c r="A207">
        <v>1026911</v>
      </c>
      <c r="B207">
        <v>14.055999760000001</v>
      </c>
      <c r="C207">
        <v>0.64910000999999995</v>
      </c>
      <c r="D207">
        <v>9.9000003020963209E+37</v>
      </c>
      <c r="E207">
        <v>1.95120001</v>
      </c>
      <c r="F207">
        <v>1121.54199219</v>
      </c>
      <c r="G207">
        <v>1.5169999599999999</v>
      </c>
      <c r="H207">
        <v>9.9000003020963209E+37</v>
      </c>
      <c r="J207" s="2">
        <f>TREND(Calibration!$A$2:$A$4,Calibration!$B$2:$B$4,C207)</f>
        <v>414.84578255834413</v>
      </c>
      <c r="K207" s="2">
        <f>TREND(Calibration!$A$2:$A$4,Calibration!$C$2:$C$4,E207)</f>
        <v>769.66644207122545</v>
      </c>
      <c r="L207" s="2">
        <f>TREND(Calibration!$A$2:$A$4,Calibration!$D$2:$D$4,G207)</f>
        <v>584.33502851276728</v>
      </c>
    </row>
    <row r="208" spans="1:12" x14ac:dyDescent="0.25">
      <c r="A208">
        <v>1031908</v>
      </c>
      <c r="B208">
        <v>14.09500027</v>
      </c>
      <c r="C208">
        <v>0.64639997000000005</v>
      </c>
      <c r="D208">
        <v>-9.9000003020963209E+37</v>
      </c>
      <c r="E208">
        <v>1.9694999500000001</v>
      </c>
      <c r="F208">
        <v>9.9000003020963209E+37</v>
      </c>
      <c r="G208">
        <v>1.5163999800000001</v>
      </c>
      <c r="H208">
        <v>9.9000003020963209E+37</v>
      </c>
      <c r="J208" s="2">
        <f>TREND(Calibration!$A$2:$A$4,Calibration!$B$2:$B$4,C208)</f>
        <v>413.18965679083362</v>
      </c>
      <c r="K208" s="2">
        <f>TREND(Calibration!$A$2:$A$4,Calibration!$C$2:$C$4,E208)</f>
        <v>777.07033293550262</v>
      </c>
      <c r="L208" s="2">
        <f>TREND(Calibration!$A$2:$A$4,Calibration!$D$2:$D$4,G208)</f>
        <v>584.08769338201773</v>
      </c>
    </row>
    <row r="209" spans="1:12" x14ac:dyDescent="0.25">
      <c r="A209">
        <v>1036907</v>
      </c>
      <c r="B209">
        <v>14.147000309999999</v>
      </c>
      <c r="C209">
        <v>0.64639997000000005</v>
      </c>
      <c r="D209">
        <v>9.9000003020963209E+37</v>
      </c>
      <c r="E209">
        <v>1.9296</v>
      </c>
      <c r="F209">
        <v>9.9000003020963209E+37</v>
      </c>
      <c r="G209">
        <v>1.51909995</v>
      </c>
      <c r="H209">
        <v>9.9000003020963209E+37</v>
      </c>
      <c r="J209" s="2">
        <f>TREND(Calibration!$A$2:$A$4,Calibration!$B$2:$B$4,C209)</f>
        <v>413.18965679083362</v>
      </c>
      <c r="K209" s="2">
        <f>TREND(Calibration!$A$2:$A$4,Calibration!$C$2:$C$4,E209)</f>
        <v>760.9273906477074</v>
      </c>
      <c r="L209" s="2">
        <f>TREND(Calibration!$A$2:$A$4,Calibration!$D$2:$D$4,G209)</f>
        <v>585.20072620472843</v>
      </c>
    </row>
    <row r="210" spans="1:12" x14ac:dyDescent="0.25">
      <c r="A210">
        <v>1041907</v>
      </c>
      <c r="B210">
        <v>14.196000099999999</v>
      </c>
      <c r="C210">
        <v>0.64319998</v>
      </c>
      <c r="D210">
        <v>805.95001220999995</v>
      </c>
      <c r="E210">
        <v>2.01110005</v>
      </c>
      <c r="F210">
        <v>9.9000003020963209E+37</v>
      </c>
      <c r="G210">
        <v>1.5163999800000001</v>
      </c>
      <c r="H210">
        <v>9.9000003020963209E+37</v>
      </c>
      <c r="J210" s="2">
        <f>TREND(Calibration!$A$2:$A$4,Calibration!$B$2:$B$4,C210)</f>
        <v>411.2268762784056</v>
      </c>
      <c r="K210" s="2">
        <f>TREND(Calibration!$A$2:$A$4,Calibration!$C$2:$C$4,E210)</f>
        <v>793.90113130659097</v>
      </c>
      <c r="L210" s="2">
        <f>TREND(Calibration!$A$2:$A$4,Calibration!$D$2:$D$4,G210)</f>
        <v>584.08769338201773</v>
      </c>
    </row>
    <row r="211" spans="1:12" x14ac:dyDescent="0.25">
      <c r="A211">
        <v>1046907</v>
      </c>
      <c r="B211">
        <v>14.260000229999999</v>
      </c>
      <c r="C211">
        <v>0.64480000999999998</v>
      </c>
      <c r="D211">
        <v>1125.16894531</v>
      </c>
      <c r="E211">
        <v>1.95930004</v>
      </c>
      <c r="F211">
        <v>976.01000977000001</v>
      </c>
      <c r="G211">
        <v>1.5175000400000001</v>
      </c>
      <c r="H211">
        <v>9.9000003020963209E+37</v>
      </c>
      <c r="J211" s="2">
        <f>TREND(Calibration!$A$2:$A$4,Calibration!$B$2:$B$4,C211)</f>
        <v>412.20828800259852</v>
      </c>
      <c r="K211" s="2">
        <f>TREND(Calibration!$A$2:$A$4,Calibration!$C$2:$C$4,E211)</f>
        <v>772.94359697541483</v>
      </c>
      <c r="L211" s="2">
        <f>TREND(Calibration!$A$2:$A$4,Calibration!$D$2:$D$4,G211)</f>
        <v>584.54118097149137</v>
      </c>
    </row>
    <row r="212" spans="1:12" x14ac:dyDescent="0.25">
      <c r="A212">
        <v>1051907</v>
      </c>
      <c r="B212">
        <v>14.29899979</v>
      </c>
      <c r="C212">
        <v>0.64859997999999996</v>
      </c>
      <c r="D212">
        <v>1009.12200928</v>
      </c>
      <c r="E212">
        <v>1.86530006</v>
      </c>
      <c r="F212">
        <v>9.9000003020963209E+37</v>
      </c>
      <c r="G212">
        <v>1.5159000199999999</v>
      </c>
      <c r="H212">
        <v>9.9000003020963209E+37</v>
      </c>
      <c r="J212" s="2">
        <f>TREND(Calibration!$A$2:$A$4,Calibration!$B$2:$B$4,C212)</f>
        <v>414.53907874376057</v>
      </c>
      <c r="K212" s="2">
        <f>TREND(Calibration!$A$2:$A$4,Calibration!$C$2:$C$4,E212)</f>
        <v>734.91256555322263</v>
      </c>
      <c r="L212" s="2">
        <f>TREND(Calibration!$A$2:$A$4,Calibration!$D$2:$D$4,G212)</f>
        <v>583.88159039196864</v>
      </c>
    </row>
    <row r="213" spans="1:12" x14ac:dyDescent="0.25">
      <c r="A213">
        <v>1056907</v>
      </c>
      <c r="B213">
        <v>14.28299999</v>
      </c>
      <c r="C213">
        <v>0.64859997999999996</v>
      </c>
      <c r="D213">
        <v>9.9000003020963209E+37</v>
      </c>
      <c r="E213">
        <v>1.89279997</v>
      </c>
      <c r="F213">
        <v>1347.7239990200001</v>
      </c>
      <c r="G213">
        <v>1.51429999</v>
      </c>
      <c r="H213">
        <v>9.9000003020963209E+37</v>
      </c>
      <c r="J213" s="2">
        <f>TREND(Calibration!$A$2:$A$4,Calibration!$B$2:$B$4,C213)</f>
        <v>414.53907874376057</v>
      </c>
      <c r="K213" s="2">
        <f>TREND(Calibration!$A$2:$A$4,Calibration!$C$2:$C$4,E213)</f>
        <v>746.03863112597548</v>
      </c>
      <c r="L213" s="2">
        <f>TREND(Calibration!$A$2:$A$4,Calibration!$D$2:$D$4,G213)</f>
        <v>583.22199569005647</v>
      </c>
    </row>
    <row r="214" spans="1:12" x14ac:dyDescent="0.25">
      <c r="A214">
        <v>1061908</v>
      </c>
      <c r="B214">
        <v>14.21500015</v>
      </c>
      <c r="C214">
        <v>0.64639997000000005</v>
      </c>
      <c r="D214">
        <v>9.9000003020963209E+37</v>
      </c>
      <c r="E214">
        <v>1.90799999</v>
      </c>
      <c r="F214">
        <v>9.9000003020963209E+37</v>
      </c>
      <c r="G214">
        <v>1.5163999800000001</v>
      </c>
      <c r="H214">
        <v>9.9000003020963209E+37</v>
      </c>
      <c r="J214" s="2">
        <f>TREND(Calibration!$A$2:$A$4,Calibration!$B$2:$B$4,C214)</f>
        <v>413.18965679083362</v>
      </c>
      <c r="K214" s="2">
        <f>TREND(Calibration!$A$2:$A$4,Calibration!$C$2:$C$4,E214)</f>
        <v>752.18833922418935</v>
      </c>
      <c r="L214" s="2">
        <f>TREND(Calibration!$A$2:$A$4,Calibration!$D$2:$D$4,G214)</f>
        <v>584.08769338201773</v>
      </c>
    </row>
    <row r="215" spans="1:12" x14ac:dyDescent="0.25">
      <c r="A215">
        <v>1066907</v>
      </c>
      <c r="B215">
        <v>14.15799999</v>
      </c>
      <c r="C215">
        <v>0.64800000000000002</v>
      </c>
      <c r="D215">
        <v>1364.5720214800001</v>
      </c>
      <c r="E215">
        <v>1.8837000100000001</v>
      </c>
      <c r="F215">
        <v>9.9000003020963209E+37</v>
      </c>
      <c r="G215">
        <v>1.5159000199999999</v>
      </c>
      <c r="H215">
        <v>9.9000003020963209E+37</v>
      </c>
      <c r="J215" s="2">
        <f>TREND(Calibration!$A$2:$A$4,Calibration!$B$2:$B$4,C215)</f>
        <v>414.17106851502655</v>
      </c>
      <c r="K215" s="2">
        <f>TREND(Calibration!$A$2:$A$4,Calibration!$C$2:$C$4,E215)</f>
        <v>742.35691901602934</v>
      </c>
      <c r="L215" s="2">
        <f>TREND(Calibration!$A$2:$A$4,Calibration!$D$2:$D$4,G215)</f>
        <v>583.88159039196864</v>
      </c>
    </row>
    <row r="216" spans="1:12" x14ac:dyDescent="0.25">
      <c r="A216">
        <v>1071907</v>
      </c>
      <c r="B216">
        <v>14.166999819999999</v>
      </c>
      <c r="C216">
        <v>0.64160001</v>
      </c>
      <c r="D216">
        <v>1133.2860107399999</v>
      </c>
      <c r="E216">
        <v>1.89230001</v>
      </c>
      <c r="F216">
        <v>9.9000003020963209E+37</v>
      </c>
      <c r="G216">
        <v>1.51269996</v>
      </c>
      <c r="H216">
        <v>9.9000003020963209E+37</v>
      </c>
      <c r="J216" s="2">
        <f>TREND(Calibration!$A$2:$A$4,Calibration!$B$2:$B$4,C216)</f>
        <v>410.24550135646228</v>
      </c>
      <c r="K216" s="2">
        <f>TREND(Calibration!$A$2:$A$4,Calibration!$C$2:$C$4,E216)</f>
        <v>745.83635454602472</v>
      </c>
      <c r="L216" s="2">
        <f>TREND(Calibration!$A$2:$A$4,Calibration!$D$2:$D$4,G216)</f>
        <v>582.5624009881443</v>
      </c>
    </row>
    <row r="217" spans="1:12" x14ac:dyDescent="0.25">
      <c r="A217">
        <v>1076907</v>
      </c>
      <c r="B217">
        <v>14.15999985</v>
      </c>
      <c r="C217">
        <v>0.65020001000000005</v>
      </c>
      <c r="D217">
        <v>972.91900635000002</v>
      </c>
      <c r="E217">
        <v>1.9787000400000001</v>
      </c>
      <c r="F217">
        <v>9.9000003020963209E+37</v>
      </c>
      <c r="G217">
        <v>1.51540005</v>
      </c>
      <c r="H217">
        <v>9.9000003020963209E+37</v>
      </c>
      <c r="J217" s="2">
        <f>TREND(Calibration!$A$2:$A$4,Calibration!$B$2:$B$4,C217)</f>
        <v>415.52049046795355</v>
      </c>
      <c r="K217" s="2">
        <f>TREND(Calibration!$A$2:$A$4,Calibration!$C$2:$C$4,E217)</f>
        <v>780.79255619424157</v>
      </c>
      <c r="L217" s="2">
        <f>TREND(Calibration!$A$2:$A$4,Calibration!$D$2:$D$4,G217)</f>
        <v>583.67548327953011</v>
      </c>
    </row>
    <row r="218" spans="1:12" x14ac:dyDescent="0.25">
      <c r="A218">
        <v>1081907</v>
      </c>
      <c r="B218">
        <v>14.18999958</v>
      </c>
      <c r="C218">
        <v>0.64529996999999995</v>
      </c>
      <c r="D218">
        <v>-150.92599487000001</v>
      </c>
      <c r="E218">
        <v>2.0657000499999998</v>
      </c>
      <c r="F218">
        <v>9.9000003020963209E+37</v>
      </c>
      <c r="G218">
        <v>1.5132000400000001</v>
      </c>
      <c r="H218">
        <v>9.9000003020963209E+37</v>
      </c>
      <c r="J218" s="2">
        <f>TREND(Calibration!$A$2:$A$4,Calibration!$B$2:$B$4,C218)</f>
        <v>412.51494888122426</v>
      </c>
      <c r="K218" s="2">
        <f>TREND(Calibration!$A$2:$A$4,Calibration!$C$2:$C$4,E218)</f>
        <v>815.99150106679394</v>
      </c>
      <c r="L218" s="2">
        <f>TREND(Calibration!$A$2:$A$4,Calibration!$D$2:$D$4,G218)</f>
        <v>582.7685534468684</v>
      </c>
    </row>
    <row r="219" spans="1:12" x14ac:dyDescent="0.25">
      <c r="A219">
        <v>1086920</v>
      </c>
      <c r="B219">
        <v>14.194000239999999</v>
      </c>
      <c r="C219">
        <v>0.63779998000000004</v>
      </c>
      <c r="D219">
        <v>1153.0639648399999</v>
      </c>
      <c r="E219">
        <v>1.9922000200000001</v>
      </c>
      <c r="F219">
        <v>9.9000003020963209E+37</v>
      </c>
      <c r="G219">
        <v>1.51540005</v>
      </c>
      <c r="H219">
        <v>9.9000003020963209E+37</v>
      </c>
      <c r="J219" s="2">
        <f>TREND(Calibration!$A$2:$A$4,Calibration!$B$2:$B$4,C219)</f>
        <v>407.91467381305068</v>
      </c>
      <c r="K219" s="2">
        <f>TREND(Calibration!$A$2:$A$4,Calibration!$C$2:$C$4,E219)</f>
        <v>786.25445271357023</v>
      </c>
      <c r="L219" s="2">
        <f>TREND(Calibration!$A$2:$A$4,Calibration!$D$2:$D$4,G219)</f>
        <v>583.67548327953011</v>
      </c>
    </row>
    <row r="220" spans="1:12" x14ac:dyDescent="0.25">
      <c r="A220">
        <v>1091907</v>
      </c>
      <c r="B220">
        <v>14.272999759999999</v>
      </c>
      <c r="C220">
        <v>0.64639997000000005</v>
      </c>
      <c r="D220">
        <v>512.72497558999999</v>
      </c>
      <c r="E220">
        <v>2.0381</v>
      </c>
      <c r="F220">
        <v>9.9000003020963209E+37</v>
      </c>
      <c r="G220">
        <v>1.5159000199999999</v>
      </c>
      <c r="H220">
        <v>1175.36206055</v>
      </c>
      <c r="J220" s="2">
        <f>TREND(Calibration!$A$2:$A$4,Calibration!$B$2:$B$4,C220)</f>
        <v>413.18965679083362</v>
      </c>
      <c r="K220" s="2">
        <f>TREND(Calibration!$A$2:$A$4,Calibration!$C$2:$C$4,E220)</f>
        <v>804.82492029939306</v>
      </c>
      <c r="L220" s="2">
        <f>TREND(Calibration!$A$2:$A$4,Calibration!$D$2:$D$4,G220)</f>
        <v>583.88159039196864</v>
      </c>
    </row>
    <row r="221" spans="1:12" x14ac:dyDescent="0.25">
      <c r="A221">
        <v>1096908</v>
      </c>
      <c r="B221">
        <v>14.260000229999999</v>
      </c>
      <c r="C221">
        <v>0.63940001000000002</v>
      </c>
      <c r="D221">
        <v>1229.6600341799999</v>
      </c>
      <c r="E221">
        <v>1.92630005</v>
      </c>
      <c r="F221">
        <v>9.9000003020963209E+37</v>
      </c>
      <c r="G221">
        <v>1.51859999</v>
      </c>
      <c r="H221">
        <v>9.9000003020963209E+37</v>
      </c>
      <c r="J221" s="2">
        <f>TREND(Calibration!$A$2:$A$4,Calibration!$B$2:$B$4,C221)</f>
        <v>408.89608553724361</v>
      </c>
      <c r="K221" s="2">
        <f>TREND(Calibration!$A$2:$A$4,Calibration!$C$2:$C$4,E221)</f>
        <v>759.59227863872979</v>
      </c>
      <c r="L221" s="2">
        <f>TREND(Calibration!$A$2:$A$4,Calibration!$D$2:$D$4,G221)</f>
        <v>584.99462321467945</v>
      </c>
    </row>
    <row r="222" spans="1:12" x14ac:dyDescent="0.25">
      <c r="A222">
        <v>1101907</v>
      </c>
      <c r="B222">
        <v>14.18599987</v>
      </c>
      <c r="C222">
        <v>0.63990002999999995</v>
      </c>
      <c r="D222">
        <v>1174.1479492200001</v>
      </c>
      <c r="E222">
        <v>2.0009000299999999</v>
      </c>
      <c r="F222">
        <v>9.9000003020963209E+37</v>
      </c>
      <c r="G222">
        <v>1.51859999</v>
      </c>
      <c r="H222">
        <v>9.9000003020963209E+37</v>
      </c>
      <c r="J222" s="2">
        <f>TREND(Calibration!$A$2:$A$4,Calibration!$B$2:$B$4,C222)</f>
        <v>409.2027832181189</v>
      </c>
      <c r="K222" s="2">
        <f>TREND(Calibration!$A$2:$A$4,Calibration!$C$2:$C$4,E222)</f>
        <v>789.77435084209515</v>
      </c>
      <c r="L222" s="2">
        <f>TREND(Calibration!$A$2:$A$4,Calibration!$D$2:$D$4,G222)</f>
        <v>584.99462321467945</v>
      </c>
    </row>
    <row r="223" spans="1:12" x14ac:dyDescent="0.25">
      <c r="A223">
        <v>1106907</v>
      </c>
      <c r="B223">
        <v>14.20199966</v>
      </c>
      <c r="C223">
        <v>0.63080000999999997</v>
      </c>
      <c r="D223">
        <v>531.76098633000004</v>
      </c>
      <c r="E223">
        <v>1.8982000400000001</v>
      </c>
      <c r="F223">
        <v>9.9000003020963209E+37</v>
      </c>
      <c r="G223">
        <v>1.5202000099999999</v>
      </c>
      <c r="H223">
        <v>1212.6619873</v>
      </c>
      <c r="J223" s="2">
        <f>TREND(Calibration!$A$2:$A$4,Calibration!$B$2:$B$4,C223)</f>
        <v>403.62109642575234</v>
      </c>
      <c r="K223" s="2">
        <f>TREND(Calibration!$A$2:$A$4,Calibration!$C$2:$C$4,E223)</f>
        <v>748.22342129137803</v>
      </c>
      <c r="L223" s="2">
        <f>TREND(Calibration!$A$2:$A$4,Calibration!$D$2:$D$4,G223)</f>
        <v>585.65421379420206</v>
      </c>
    </row>
    <row r="224" spans="1:12" x14ac:dyDescent="0.25">
      <c r="A224">
        <v>1111907</v>
      </c>
      <c r="B224">
        <v>14.074000359999999</v>
      </c>
      <c r="C224">
        <v>0.63349997999999996</v>
      </c>
      <c r="D224">
        <v>1004.15698242</v>
      </c>
      <c r="E224">
        <v>1.9053000200000001</v>
      </c>
      <c r="F224">
        <v>9.9000003020963209E+37</v>
      </c>
      <c r="G224">
        <v>1.5181000200000001</v>
      </c>
      <c r="H224">
        <v>9.9000003020963209E+37</v>
      </c>
      <c r="J224" s="2">
        <f>TREND(Calibration!$A$2:$A$4,Calibration!$B$2:$B$4,C224)</f>
        <v>405.27717925730502</v>
      </c>
      <c r="K224" s="2">
        <f>TREND(Calibration!$A$2:$A$4,Calibration!$C$2:$C$4,E224)</f>
        <v>751.09597043954739</v>
      </c>
      <c r="L224" s="2">
        <f>TREND(Calibration!$A$2:$A$4,Calibration!$D$2:$D$4,G224)</f>
        <v>584.78851610224092</v>
      </c>
    </row>
    <row r="225" spans="1:12" x14ac:dyDescent="0.25">
      <c r="A225">
        <v>1116907</v>
      </c>
      <c r="B225">
        <v>14.01399994</v>
      </c>
      <c r="C225">
        <v>0.63400000000000001</v>
      </c>
      <c r="D225">
        <v>862.21899413999995</v>
      </c>
      <c r="E225">
        <v>1.8517999599999999</v>
      </c>
      <c r="F225">
        <v>9.9000003020963209E+37</v>
      </c>
      <c r="G225">
        <v>1.5181000200000001</v>
      </c>
      <c r="H225">
        <v>9.9000003020963209E+37</v>
      </c>
      <c r="J225" s="2">
        <f>TREND(Calibration!$A$2:$A$4,Calibration!$B$2:$B$4,C225)</f>
        <v>405.58387693818037</v>
      </c>
      <c r="K225" s="2">
        <f>TREND(Calibration!$A$2:$A$4,Calibration!$C$2:$C$4,E225)</f>
        <v>729.4506204836307</v>
      </c>
      <c r="L225" s="2">
        <f>TREND(Calibration!$A$2:$A$4,Calibration!$D$2:$D$4,G225)</f>
        <v>584.78851610224092</v>
      </c>
    </row>
    <row r="226" spans="1:12" x14ac:dyDescent="0.25">
      <c r="A226">
        <v>1121908</v>
      </c>
      <c r="B226">
        <v>13.97000027</v>
      </c>
      <c r="C226">
        <v>0.63450002999999999</v>
      </c>
      <c r="D226">
        <v>9.9000003020963209E+37</v>
      </c>
      <c r="E226">
        <v>2.0845999700000002</v>
      </c>
      <c r="F226">
        <v>9.9000003020963209E+37</v>
      </c>
      <c r="G226">
        <v>1.5169999599999999</v>
      </c>
      <c r="H226">
        <v>9.9000003020963209E+37</v>
      </c>
      <c r="J226" s="2">
        <f>TREND(Calibration!$A$2:$A$4,Calibration!$B$2:$B$4,C226)</f>
        <v>405.89058075276398</v>
      </c>
      <c r="K226" s="2">
        <f>TREND(Calibration!$A$2:$A$4,Calibration!$C$2:$C$4,E226)</f>
        <v>823.63813515540687</v>
      </c>
      <c r="L226" s="2">
        <f>TREND(Calibration!$A$2:$A$4,Calibration!$D$2:$D$4,G226)</f>
        <v>584.33502851276728</v>
      </c>
    </row>
    <row r="227" spans="1:12" x14ac:dyDescent="0.25">
      <c r="A227">
        <v>1126909</v>
      </c>
      <c r="B227">
        <v>13.972000120000001</v>
      </c>
      <c r="C227">
        <v>0.63779998000000004</v>
      </c>
      <c r="D227">
        <v>1279.39904785</v>
      </c>
      <c r="E227">
        <v>2.14720011</v>
      </c>
      <c r="F227">
        <v>1295.7330322299999</v>
      </c>
      <c r="G227">
        <v>1.5181000200000001</v>
      </c>
      <c r="H227">
        <v>9.9000003020963209E+37</v>
      </c>
      <c r="J227" s="2">
        <f>TREND(Calibration!$A$2:$A$4,Calibration!$B$2:$B$4,C227)</f>
        <v>407.91467381305068</v>
      </c>
      <c r="K227" s="2">
        <f>TREND(Calibration!$A$2:$A$4,Calibration!$C$2:$C$4,E227)</f>
        <v>848.96524577153275</v>
      </c>
      <c r="L227" s="2">
        <f>TREND(Calibration!$A$2:$A$4,Calibration!$D$2:$D$4,G227)</f>
        <v>584.78851610224092</v>
      </c>
    </row>
    <row r="228" spans="1:12" x14ac:dyDescent="0.25">
      <c r="A228">
        <v>1131909</v>
      </c>
      <c r="B228">
        <v>13.975999829999999</v>
      </c>
      <c r="C228">
        <v>0.63559997000000001</v>
      </c>
      <c r="D228">
        <v>904.82299805000002</v>
      </c>
      <c r="E228">
        <v>2.10829997</v>
      </c>
      <c r="F228">
        <v>1248.63793945</v>
      </c>
      <c r="G228">
        <v>1.5175000400000001</v>
      </c>
      <c r="H228">
        <v>9.9000003020963209E+37</v>
      </c>
      <c r="J228" s="2">
        <f>TREND(Calibration!$A$2:$A$4,Calibration!$B$2:$B$4,C228)</f>
        <v>406.56525186012368</v>
      </c>
      <c r="K228" s="2">
        <f>TREND(Calibration!$A$2:$A$4,Calibration!$C$2:$C$4,E228)</f>
        <v>833.22681213923113</v>
      </c>
      <c r="L228" s="2">
        <f>TREND(Calibration!$A$2:$A$4,Calibration!$D$2:$D$4,G228)</f>
        <v>584.54118097149137</v>
      </c>
    </row>
    <row r="229" spans="1:12" x14ac:dyDescent="0.25">
      <c r="A229">
        <v>1136907</v>
      </c>
      <c r="B229">
        <v>14.041999819999999</v>
      </c>
      <c r="C229">
        <v>0.64050001000000001</v>
      </c>
      <c r="D229">
        <v>9.9000003020963209E+37</v>
      </c>
      <c r="E229">
        <v>2.0657000499999998</v>
      </c>
      <c r="F229">
        <v>931.90698241999996</v>
      </c>
      <c r="G229">
        <v>1.5159000199999999</v>
      </c>
      <c r="H229">
        <v>9.9000003020963209E+37</v>
      </c>
      <c r="J229" s="2">
        <f>TREND(Calibration!$A$2:$A$4,Calibration!$B$2:$B$4,C229)</f>
        <v>409.57079344685292</v>
      </c>
      <c r="K229" s="2">
        <f>TREND(Calibration!$A$2:$A$4,Calibration!$C$2:$C$4,E229)</f>
        <v>815.99150106679394</v>
      </c>
      <c r="L229" s="2">
        <f>TREND(Calibration!$A$2:$A$4,Calibration!$D$2:$D$4,G229)</f>
        <v>583.88159039196864</v>
      </c>
    </row>
    <row r="230" spans="1:12" x14ac:dyDescent="0.25">
      <c r="A230">
        <v>1141907</v>
      </c>
      <c r="B230">
        <v>14.11100006</v>
      </c>
      <c r="C230">
        <v>0.63719999999999999</v>
      </c>
      <c r="D230">
        <v>9.9000003020963209E+37</v>
      </c>
      <c r="E230">
        <v>2.0457000700000001</v>
      </c>
      <c r="F230">
        <v>546.33197021000001</v>
      </c>
      <c r="G230">
        <v>1.5181000200000001</v>
      </c>
      <c r="H230">
        <v>9.9000003020963209E+37</v>
      </c>
      <c r="J230" s="2">
        <f>TREND(Calibration!$A$2:$A$4,Calibration!$B$2:$B$4,C230)</f>
        <v>407.5466635843166</v>
      </c>
      <c r="K230" s="2">
        <f>TREND(Calibration!$A$2:$A$4,Calibration!$C$2:$C$4,E230)</f>
        <v>807.89979862363168</v>
      </c>
      <c r="L230" s="2">
        <f>TREND(Calibration!$A$2:$A$4,Calibration!$D$2:$D$4,G230)</f>
        <v>584.78851610224092</v>
      </c>
    </row>
    <row r="231" spans="1:12" x14ac:dyDescent="0.25">
      <c r="A231">
        <v>1146907</v>
      </c>
      <c r="B231">
        <v>14.125</v>
      </c>
      <c r="C231">
        <v>0.63669997</v>
      </c>
      <c r="D231">
        <v>9.9000003020963209E+37</v>
      </c>
      <c r="E231">
        <v>1.9944000200000001</v>
      </c>
      <c r="F231">
        <v>696.84497069999998</v>
      </c>
      <c r="G231">
        <v>1.5202000099999999</v>
      </c>
      <c r="H231">
        <v>9.9000003020963209E+37</v>
      </c>
      <c r="J231" s="2">
        <f>TREND(Calibration!$A$2:$A$4,Calibration!$B$2:$B$4,C231)</f>
        <v>407.23995976973305</v>
      </c>
      <c r="K231" s="2">
        <f>TREND(Calibration!$A$2:$A$4,Calibration!$C$2:$C$4,E231)</f>
        <v>787.1445408724062</v>
      </c>
      <c r="L231" s="2">
        <f>TREND(Calibration!$A$2:$A$4,Calibration!$D$2:$D$4,G231)</f>
        <v>585.65421379420206</v>
      </c>
    </row>
    <row r="232" spans="1:12" x14ac:dyDescent="0.25">
      <c r="A232">
        <v>1151907</v>
      </c>
      <c r="B232">
        <v>14.14099979</v>
      </c>
      <c r="C232">
        <v>0.64099996999999997</v>
      </c>
      <c r="D232">
        <v>9.9000003020963209E+37</v>
      </c>
      <c r="E232">
        <v>2.33349991</v>
      </c>
      <c r="F232">
        <v>663.45599364999998</v>
      </c>
      <c r="G232">
        <v>1.5212999599999999</v>
      </c>
      <c r="H232">
        <v>9.9000003020963209E+37</v>
      </c>
      <c r="J232" s="2">
        <f>TREND(Calibration!$A$2:$A$4,Calibration!$B$2:$B$4,C232)</f>
        <v>409.87745432547865</v>
      </c>
      <c r="K232" s="2">
        <f>TREND(Calibration!$A$2:$A$4,Calibration!$C$2:$C$4,E232)</f>
        <v>924.33944848676856</v>
      </c>
      <c r="L232" s="2">
        <f>TREND(Calibration!$A$2:$A$4,Calibration!$D$2:$D$4,G232)</f>
        <v>586.10765603739014</v>
      </c>
    </row>
    <row r="233" spans="1:12" x14ac:dyDescent="0.25">
      <c r="A233">
        <v>1156906</v>
      </c>
      <c r="B233">
        <v>14.11900043</v>
      </c>
      <c r="C233">
        <v>0.64050001000000001</v>
      </c>
      <c r="D233">
        <v>9.9000003020963209E+37</v>
      </c>
      <c r="E233">
        <v>2.0353999100000002</v>
      </c>
      <c r="F233">
        <v>600.90997314000003</v>
      </c>
      <c r="G233">
        <v>1.51909995</v>
      </c>
      <c r="H233">
        <v>9.9000003020963209E+37</v>
      </c>
      <c r="J233" s="2">
        <f>TREND(Calibration!$A$2:$A$4,Calibration!$B$2:$B$4,C233)</f>
        <v>409.57079344685292</v>
      </c>
      <c r="K233" s="2">
        <f>TREND(Calibration!$A$2:$A$4,Calibration!$C$2:$C$4,E233)</f>
        <v>803.73250296448782</v>
      </c>
      <c r="L233" s="2">
        <f>TREND(Calibration!$A$2:$A$4,Calibration!$D$2:$D$4,G233)</f>
        <v>585.20072620472843</v>
      </c>
    </row>
    <row r="234" spans="1:12" x14ac:dyDescent="0.25">
      <c r="A234">
        <v>1161907</v>
      </c>
      <c r="B234">
        <v>14.039999959999999</v>
      </c>
      <c r="C234">
        <v>0.64749997999999997</v>
      </c>
      <c r="D234">
        <v>9.9000003020963209E+37</v>
      </c>
      <c r="E234">
        <v>1.92359996</v>
      </c>
      <c r="F234">
        <v>881.22698975000003</v>
      </c>
      <c r="G234">
        <v>1.51909995</v>
      </c>
      <c r="H234">
        <v>9.9000003020963209E+37</v>
      </c>
      <c r="J234" s="2">
        <f>TREND(Calibration!$A$2:$A$4,Calibration!$B$2:$B$4,C234)</f>
        <v>413.8643708341512</v>
      </c>
      <c r="K234" s="2">
        <f>TREND(Calibration!$A$2:$A$4,Calibration!$C$2:$C$4,E234)</f>
        <v>758.49986130382445</v>
      </c>
      <c r="L234" s="2">
        <f>TREND(Calibration!$A$2:$A$4,Calibration!$D$2:$D$4,G234)</f>
        <v>585.20072620472843</v>
      </c>
    </row>
    <row r="235" spans="1:12" x14ac:dyDescent="0.25">
      <c r="A235">
        <v>1166906</v>
      </c>
      <c r="B235">
        <v>13.99800014</v>
      </c>
      <c r="C235">
        <v>0.65130001000000004</v>
      </c>
      <c r="D235">
        <v>1261.3029785199999</v>
      </c>
      <c r="E235">
        <v>1.9084999600000001</v>
      </c>
      <c r="F235">
        <v>1188.4489746100001</v>
      </c>
      <c r="G235">
        <v>1.51859999</v>
      </c>
      <c r="H235">
        <v>9.9000003020963209E+37</v>
      </c>
      <c r="J235" s="2">
        <f>TREND(Calibration!$A$2:$A$4,Calibration!$B$2:$B$4,C235)</f>
        <v>416.19519837756286</v>
      </c>
      <c r="K235" s="2">
        <f>TREND(Calibration!$A$2:$A$4,Calibration!$C$2:$C$4,E235)</f>
        <v>752.39061984999546</v>
      </c>
      <c r="L235" s="2">
        <f>TREND(Calibration!$A$2:$A$4,Calibration!$D$2:$D$4,G235)</f>
        <v>584.99462321467945</v>
      </c>
    </row>
    <row r="236" spans="1:12" x14ac:dyDescent="0.25">
      <c r="A236">
        <v>1171906</v>
      </c>
      <c r="B236">
        <v>14.006999970000001</v>
      </c>
      <c r="C236">
        <v>0.65130001000000004</v>
      </c>
      <c r="D236">
        <v>1078.2729492200001</v>
      </c>
      <c r="E236">
        <v>1.8857999999999999</v>
      </c>
      <c r="F236">
        <v>1242.1180419899999</v>
      </c>
      <c r="G236">
        <v>1.51859999</v>
      </c>
      <c r="H236">
        <v>9.9000003020963209E+37</v>
      </c>
      <c r="J236" s="2">
        <f>TREND(Calibration!$A$2:$A$4,Calibration!$B$2:$B$4,C236)</f>
        <v>416.19519837756286</v>
      </c>
      <c r="K236" s="2">
        <f>TREND(Calibration!$A$2:$A$4,Calibration!$C$2:$C$4,E236)</f>
        <v>743.20654457633566</v>
      </c>
      <c r="L236" s="2">
        <f>TREND(Calibration!$A$2:$A$4,Calibration!$D$2:$D$4,G236)</f>
        <v>584.99462321467945</v>
      </c>
    </row>
    <row r="237" spans="1:12" x14ac:dyDescent="0.25">
      <c r="A237">
        <v>1176920</v>
      </c>
      <c r="B237">
        <v>14.03800011</v>
      </c>
      <c r="C237">
        <v>0.65069997000000002</v>
      </c>
      <c r="D237">
        <v>1056.5200195299999</v>
      </c>
      <c r="E237">
        <v>2.2783999399999999</v>
      </c>
      <c r="F237">
        <v>1188.4809570299999</v>
      </c>
      <c r="G237">
        <v>1.5175000400000001</v>
      </c>
      <c r="H237">
        <v>9.9000003020963209E+37</v>
      </c>
      <c r="J237" s="2">
        <f>TREND(Calibration!$A$2:$A$4,Calibration!$B$2:$B$4,C237)</f>
        <v>415.82715134657923</v>
      </c>
      <c r="K237" s="2">
        <f>TREND(Calibration!$A$2:$A$4,Calibration!$C$2:$C$4,E237)</f>
        <v>902.04679810075947</v>
      </c>
      <c r="L237" s="2">
        <f>TREND(Calibration!$A$2:$A$4,Calibration!$D$2:$D$4,G237)</f>
        <v>584.54118097149137</v>
      </c>
    </row>
    <row r="238" spans="1:12" x14ac:dyDescent="0.25">
      <c r="A238">
        <v>1181907</v>
      </c>
      <c r="B238">
        <v>14.123999599999999</v>
      </c>
      <c r="C238">
        <v>0.64319998</v>
      </c>
      <c r="D238">
        <v>1233.0169677700001</v>
      </c>
      <c r="E238">
        <v>2.0208001100000001</v>
      </c>
      <c r="F238">
        <v>790.75402831999997</v>
      </c>
      <c r="G238">
        <v>1.51970005</v>
      </c>
      <c r="H238">
        <v>9.9000003020963209E+37</v>
      </c>
      <c r="J238" s="2">
        <f>TREND(Calibration!$A$2:$A$4,Calibration!$B$2:$B$4,C238)</f>
        <v>411.2268762784056</v>
      </c>
      <c r="K238" s="2">
        <f>TREND(Calibration!$A$2:$A$4,Calibration!$C$2:$C$4,E238)</f>
        <v>797.82563519113592</v>
      </c>
      <c r="L238" s="2">
        <f>TREND(Calibration!$A$2:$A$4,Calibration!$D$2:$D$4,G238)</f>
        <v>585.44811080415309</v>
      </c>
    </row>
    <row r="239" spans="1:12" x14ac:dyDescent="0.25">
      <c r="A239">
        <v>1186907</v>
      </c>
      <c r="B239">
        <v>14.208000180000001</v>
      </c>
      <c r="C239">
        <v>0.64319998</v>
      </c>
      <c r="D239">
        <v>1201.50598145</v>
      </c>
      <c r="E239">
        <v>1.97490001</v>
      </c>
      <c r="F239">
        <v>751.41302489999998</v>
      </c>
      <c r="G239">
        <v>1.5175000400000001</v>
      </c>
      <c r="H239">
        <v>9.9000003020963209E+37</v>
      </c>
      <c r="J239" s="2">
        <f>TREND(Calibration!$A$2:$A$4,Calibration!$B$2:$B$4,C239)</f>
        <v>411.2268762784056</v>
      </c>
      <c r="K239" s="2">
        <f>TREND(Calibration!$A$2:$A$4,Calibration!$C$2:$C$4,E239)</f>
        <v>779.25511905504993</v>
      </c>
      <c r="L239" s="2">
        <f>TREND(Calibration!$A$2:$A$4,Calibration!$D$2:$D$4,G239)</f>
        <v>584.54118097149137</v>
      </c>
    </row>
    <row r="240" spans="1:12" x14ac:dyDescent="0.25">
      <c r="A240">
        <v>1191909</v>
      </c>
      <c r="B240">
        <v>14.24100018</v>
      </c>
      <c r="C240">
        <v>0.64259999999999995</v>
      </c>
      <c r="D240">
        <v>1343.4709472699999</v>
      </c>
      <c r="E240">
        <v>2.0072999</v>
      </c>
      <c r="F240">
        <v>585.69201659999999</v>
      </c>
      <c r="G240">
        <v>1.5169999599999999</v>
      </c>
      <c r="H240">
        <v>9.9000003020963209E+37</v>
      </c>
      <c r="J240" s="2">
        <f>TREND(Calibration!$A$2:$A$4,Calibration!$B$2:$B$4,C240)</f>
        <v>410.85886604967158</v>
      </c>
      <c r="K240" s="2">
        <f>TREND(Calibration!$A$2:$A$4,Calibration!$C$2:$C$4,E240)</f>
        <v>792.36364561713606</v>
      </c>
      <c r="L240" s="2">
        <f>TREND(Calibration!$A$2:$A$4,Calibration!$D$2:$D$4,G240)</f>
        <v>584.33502851276728</v>
      </c>
    </row>
    <row r="241" spans="1:12" x14ac:dyDescent="0.25">
      <c r="A241">
        <v>1196907</v>
      </c>
      <c r="B241">
        <v>14.291000370000001</v>
      </c>
      <c r="C241">
        <v>0.64749997999999997</v>
      </c>
      <c r="D241">
        <v>973.05798340000001</v>
      </c>
      <c r="E241">
        <v>1.8949999799999999</v>
      </c>
      <c r="F241">
        <v>868.13598633000004</v>
      </c>
      <c r="G241">
        <v>1.5181000200000001</v>
      </c>
      <c r="H241">
        <v>9.9000003020963209E+37</v>
      </c>
      <c r="J241" s="2">
        <f>TREND(Calibration!$A$2:$A$4,Calibration!$B$2:$B$4,C241)</f>
        <v>413.8643708341512</v>
      </c>
      <c r="K241" s="2">
        <f>TREND(Calibration!$A$2:$A$4,Calibration!$C$2:$C$4,E241)</f>
        <v>746.92872333066668</v>
      </c>
      <c r="L241" s="2">
        <f>TREND(Calibration!$A$2:$A$4,Calibration!$D$2:$D$4,G241)</f>
        <v>584.78851610224092</v>
      </c>
    </row>
    <row r="242" spans="1:12" x14ac:dyDescent="0.25">
      <c r="A242">
        <v>1201908</v>
      </c>
      <c r="B242">
        <v>14.29599953</v>
      </c>
      <c r="C242">
        <v>0.64700000999999996</v>
      </c>
      <c r="D242">
        <v>9.9000003020963209E+37</v>
      </c>
      <c r="E242">
        <v>1.85339999</v>
      </c>
      <c r="F242">
        <v>647.70800781000003</v>
      </c>
      <c r="G242">
        <v>1.5163999800000001</v>
      </c>
      <c r="H242">
        <v>9.9000003020963209E+37</v>
      </c>
      <c r="J242" s="2">
        <f>TREND(Calibration!$A$2:$A$4,Calibration!$B$2:$B$4,C242)</f>
        <v>413.5577038218172</v>
      </c>
      <c r="K242" s="2">
        <f>TREND(Calibration!$A$2:$A$4,Calibration!$C$2:$C$4,E242)</f>
        <v>730.09796946398637</v>
      </c>
      <c r="L242" s="2">
        <f>TREND(Calibration!$A$2:$A$4,Calibration!$D$2:$D$4,G242)</f>
        <v>584.08769338201773</v>
      </c>
    </row>
    <row r="243" spans="1:12" x14ac:dyDescent="0.25">
      <c r="A243">
        <v>1206909</v>
      </c>
      <c r="B243">
        <v>14.260999679999999</v>
      </c>
      <c r="C243">
        <v>0.65020001000000005</v>
      </c>
      <c r="D243">
        <v>9.9000003020963209E+37</v>
      </c>
      <c r="E243">
        <v>1.8474999700000001</v>
      </c>
      <c r="F243">
        <v>765.73101807</v>
      </c>
      <c r="G243">
        <v>1.51370001</v>
      </c>
      <c r="H243">
        <v>9.9000003020963209E+37</v>
      </c>
      <c r="J243" s="2">
        <f>TREND(Calibration!$A$2:$A$4,Calibration!$B$2:$B$4,C243)</f>
        <v>415.52049046795355</v>
      </c>
      <c r="K243" s="2">
        <f>TREND(Calibration!$A$2:$A$4,Calibration!$C$2:$C$4,E243)</f>
        <v>727.7109067644883</v>
      </c>
      <c r="L243" s="2">
        <f>TREND(Calibration!$A$2:$A$4,Calibration!$D$2:$D$4,G243)</f>
        <v>582.97466055930693</v>
      </c>
    </row>
    <row r="244" spans="1:12" x14ac:dyDescent="0.25">
      <c r="A244">
        <v>1211921</v>
      </c>
      <c r="B244">
        <v>14.18700027</v>
      </c>
      <c r="C244">
        <v>0.65069997000000002</v>
      </c>
      <c r="D244">
        <v>9.9000003020963209E+37</v>
      </c>
      <c r="E244">
        <v>1.8442000199999999</v>
      </c>
      <c r="F244">
        <v>726.94598388999998</v>
      </c>
      <c r="G244">
        <v>1.5110000400000001</v>
      </c>
      <c r="H244">
        <v>9.9000003020963209E+37</v>
      </c>
      <c r="J244" s="2">
        <f>TREND(Calibration!$A$2:$A$4,Calibration!$B$2:$B$4,C244)</f>
        <v>415.82715134657923</v>
      </c>
      <c r="K244" s="2">
        <f>TREND(Calibration!$A$2:$A$4,Calibration!$C$2:$C$4,E244)</f>
        <v>726.37579475551058</v>
      </c>
      <c r="L244" s="2">
        <f>TREND(Calibration!$A$2:$A$4,Calibration!$D$2:$D$4,G244)</f>
        <v>581.86162773659612</v>
      </c>
    </row>
    <row r="245" spans="1:12" x14ac:dyDescent="0.25">
      <c r="A245">
        <v>1216919</v>
      </c>
      <c r="B245">
        <v>14.11200047</v>
      </c>
      <c r="C245">
        <v>0.65509998999999997</v>
      </c>
      <c r="D245">
        <v>9.9000003020963209E+37</v>
      </c>
      <c r="E245">
        <v>1.9251999900000001</v>
      </c>
      <c r="F245">
        <v>1135.89001465</v>
      </c>
      <c r="G245">
        <v>1.51370001</v>
      </c>
      <c r="H245">
        <v>9.9000003020963209E+37</v>
      </c>
      <c r="J245" s="2">
        <f>TREND(Calibration!$A$2:$A$4,Calibration!$B$2:$B$4,C245)</f>
        <v>418.52599525243312</v>
      </c>
      <c r="K245" s="2">
        <f>TREND(Calibration!$A$2:$A$4,Calibration!$C$2:$C$4,E245)</f>
        <v>759.14721028418012</v>
      </c>
      <c r="L245" s="2">
        <f>TREND(Calibration!$A$2:$A$4,Calibration!$D$2:$D$4,G245)</f>
        <v>582.97466055930693</v>
      </c>
    </row>
    <row r="246" spans="1:12" x14ac:dyDescent="0.25">
      <c r="A246">
        <v>1221907</v>
      </c>
      <c r="B246">
        <v>14.12199974</v>
      </c>
      <c r="C246">
        <v>0.65179997999999995</v>
      </c>
      <c r="D246">
        <v>396.38699341</v>
      </c>
      <c r="E246">
        <v>1.8793</v>
      </c>
      <c r="F246">
        <v>9.9000003020963209E+37</v>
      </c>
      <c r="G246">
        <v>1.5110000400000001</v>
      </c>
      <c r="H246">
        <v>1256.7969970700001</v>
      </c>
      <c r="J246" s="2">
        <f>TREND(Calibration!$A$2:$A$4,Calibration!$B$2:$B$4,C246)</f>
        <v>416.50186538989681</v>
      </c>
      <c r="K246" s="2">
        <f>TREND(Calibration!$A$2:$A$4,Calibration!$C$2:$C$4,E246)</f>
        <v>740.57673865250206</v>
      </c>
      <c r="L246" s="2">
        <f>TREND(Calibration!$A$2:$A$4,Calibration!$D$2:$D$4,G246)</f>
        <v>581.86162773659612</v>
      </c>
    </row>
    <row r="247" spans="1:12" x14ac:dyDescent="0.25">
      <c r="A247">
        <v>1226907</v>
      </c>
      <c r="B247">
        <v>14.06999969</v>
      </c>
      <c r="C247">
        <v>0.64259999999999995</v>
      </c>
      <c r="D247">
        <v>9.9000003020963209E+37</v>
      </c>
      <c r="E247">
        <v>1.82319999</v>
      </c>
      <c r="F247">
        <v>9.9000003020963209E+37</v>
      </c>
      <c r="G247">
        <v>1.51370001</v>
      </c>
      <c r="H247">
        <v>9.9000003020963209E+37</v>
      </c>
      <c r="J247" s="2">
        <f>TREND(Calibration!$A$2:$A$4,Calibration!$B$2:$B$4,C247)</f>
        <v>410.85886604967158</v>
      </c>
      <c r="K247" s="2">
        <f>TREND(Calibration!$A$2:$A$4,Calibration!$C$2:$C$4,E247)</f>
        <v>717.87948655632829</v>
      </c>
      <c r="L247" s="2">
        <f>TREND(Calibration!$A$2:$A$4,Calibration!$D$2:$D$4,G247)</f>
        <v>582.97466055930693</v>
      </c>
    </row>
    <row r="248" spans="1:12" x14ac:dyDescent="0.25">
      <c r="A248">
        <v>1231919</v>
      </c>
      <c r="B248">
        <v>14.14500046</v>
      </c>
      <c r="C248">
        <v>0.64429997999999999</v>
      </c>
      <c r="D248">
        <v>848.64599609000004</v>
      </c>
      <c r="E248">
        <v>1.86960006</v>
      </c>
      <c r="F248">
        <v>1371.0200195299999</v>
      </c>
      <c r="G248">
        <v>1.5132000400000001</v>
      </c>
      <c r="H248">
        <v>9.9000003020963209E+37</v>
      </c>
      <c r="J248" s="2">
        <f>TREND(Calibration!$A$2:$A$4,Calibration!$B$2:$B$4,C248)</f>
        <v>411.90158418801497</v>
      </c>
      <c r="K248" s="2">
        <f>TREND(Calibration!$A$2:$A$4,Calibration!$C$2:$C$4,E248)</f>
        <v>736.65228331822027</v>
      </c>
      <c r="L248" s="2">
        <f>TREND(Calibration!$A$2:$A$4,Calibration!$D$2:$D$4,G248)</f>
        <v>582.7685534468684</v>
      </c>
    </row>
    <row r="249" spans="1:12" x14ac:dyDescent="0.25">
      <c r="A249">
        <v>1236907</v>
      </c>
      <c r="B249">
        <v>14.15400028</v>
      </c>
      <c r="C249">
        <v>0.64259999999999995</v>
      </c>
      <c r="D249">
        <v>887.16497803000004</v>
      </c>
      <c r="E249">
        <v>2.0850999400000001</v>
      </c>
      <c r="F249">
        <v>1201.77502441</v>
      </c>
      <c r="G249">
        <v>1.5120999799999999</v>
      </c>
      <c r="H249">
        <v>9.9000003020963209E+37</v>
      </c>
      <c r="J249" s="2">
        <f>TREND(Calibration!$A$2:$A$4,Calibration!$B$2:$B$4,C249)</f>
        <v>410.85886604967158</v>
      </c>
      <c r="K249" s="2">
        <f>TREND(Calibration!$A$2:$A$4,Calibration!$C$2:$C$4,E249)</f>
        <v>823.84041578121276</v>
      </c>
      <c r="L249" s="2">
        <f>TREND(Calibration!$A$2:$A$4,Calibration!$D$2:$D$4,G249)</f>
        <v>582.31506585739464</v>
      </c>
    </row>
    <row r="250" spans="1:12" x14ac:dyDescent="0.25">
      <c r="A250">
        <v>1241907</v>
      </c>
      <c r="B250">
        <v>14.23499966</v>
      </c>
      <c r="C250">
        <v>0.64700000999999996</v>
      </c>
      <c r="D250">
        <v>92.164001459999994</v>
      </c>
      <c r="E250">
        <v>1.87450004</v>
      </c>
      <c r="F250">
        <v>9.9000003020963209E+37</v>
      </c>
      <c r="G250">
        <v>1.5116000199999999</v>
      </c>
      <c r="H250">
        <v>9.9000003020963209E+37</v>
      </c>
      <c r="J250" s="2">
        <f>TREND(Calibration!$A$2:$A$4,Calibration!$B$2:$B$4,C250)</f>
        <v>413.5577038218172</v>
      </c>
      <c r="K250" s="2">
        <f>TREND(Calibration!$A$2:$A$4,Calibration!$C$2:$C$4,E250)</f>
        <v>738.63474430755366</v>
      </c>
      <c r="L250" s="2">
        <f>TREND(Calibration!$A$2:$A$4,Calibration!$D$2:$D$4,G250)</f>
        <v>582.10896286734567</v>
      </c>
    </row>
    <row r="251" spans="1:12" x14ac:dyDescent="0.25">
      <c r="A251">
        <v>1246907</v>
      </c>
      <c r="B251">
        <v>14.25800037</v>
      </c>
      <c r="C251">
        <v>0.64209998000000001</v>
      </c>
      <c r="D251">
        <v>1122.2180175799999</v>
      </c>
      <c r="E251">
        <v>1.8382999900000001</v>
      </c>
      <c r="F251">
        <v>9.9000003020963209E+37</v>
      </c>
      <c r="G251">
        <v>1.51479995</v>
      </c>
      <c r="H251">
        <v>9.9000003020963209E+37</v>
      </c>
      <c r="J251" s="2">
        <f>TREND(Calibration!$A$2:$A$4,Calibration!$B$2:$B$4,C251)</f>
        <v>410.55216836879629</v>
      </c>
      <c r="K251" s="2">
        <f>TREND(Calibration!$A$2:$A$4,Calibration!$C$2:$C$4,E251)</f>
        <v>723.98872801015739</v>
      </c>
      <c r="L251" s="2">
        <f>TREND(Calibration!$A$2:$A$4,Calibration!$D$2:$D$4,G251)</f>
        <v>583.42809868010545</v>
      </c>
    </row>
    <row r="252" spans="1:12" x14ac:dyDescent="0.25">
      <c r="A252">
        <v>1251907</v>
      </c>
      <c r="B252">
        <v>14.23499966</v>
      </c>
      <c r="C252">
        <v>0.63990002999999995</v>
      </c>
      <c r="D252">
        <v>9.9000003020963209E+37</v>
      </c>
      <c r="E252">
        <v>1.9398000200000001</v>
      </c>
      <c r="F252">
        <v>9.9000003020963209E+37</v>
      </c>
      <c r="G252">
        <v>1.5110000400000001</v>
      </c>
      <c r="H252">
        <v>9.9000003020963209E+37</v>
      </c>
      <c r="J252" s="2">
        <f>TREND(Calibration!$A$2:$A$4,Calibration!$B$2:$B$4,C252)</f>
        <v>409.2027832181189</v>
      </c>
      <c r="K252" s="2">
        <f>TREND(Calibration!$A$2:$A$4,Calibration!$C$2:$C$4,E252)</f>
        <v>765.05417111220322</v>
      </c>
      <c r="L252" s="2">
        <f>TREND(Calibration!$A$2:$A$4,Calibration!$D$2:$D$4,G252)</f>
        <v>581.86162773659612</v>
      </c>
    </row>
    <row r="253" spans="1:12" x14ac:dyDescent="0.25">
      <c r="A253">
        <v>1256907</v>
      </c>
      <c r="B253">
        <v>14.18999958</v>
      </c>
      <c r="C253">
        <v>0.64590000999999997</v>
      </c>
      <c r="D253">
        <v>1351.7550048799999</v>
      </c>
      <c r="E253">
        <v>1.90199995</v>
      </c>
      <c r="F253">
        <v>9.9000003020963209E+37</v>
      </c>
      <c r="G253">
        <v>1.51479995</v>
      </c>
      <c r="H253">
        <v>9.9000003020963209E+37</v>
      </c>
      <c r="J253" s="2">
        <f>TREND(Calibration!$A$2:$A$4,Calibration!$B$2:$B$4,C253)</f>
        <v>412.88299591220789</v>
      </c>
      <c r="K253" s="2">
        <f>TREND(Calibration!$A$2:$A$4,Calibration!$C$2:$C$4,E253)</f>
        <v>749.76080988030651</v>
      </c>
      <c r="L253" s="2">
        <f>TREND(Calibration!$A$2:$A$4,Calibration!$D$2:$D$4,G253)</f>
        <v>583.42809868010545</v>
      </c>
    </row>
    <row r="254" spans="1:12" x14ac:dyDescent="0.25">
      <c r="A254">
        <v>1261908</v>
      </c>
      <c r="B254">
        <v>14.088999749999999</v>
      </c>
      <c r="C254">
        <v>0.64590000999999997</v>
      </c>
      <c r="D254">
        <v>972.12097168000003</v>
      </c>
      <c r="E254">
        <v>1.9836000199999999</v>
      </c>
      <c r="F254">
        <v>9.9000003020963209E+37</v>
      </c>
      <c r="G254">
        <v>1.5120999799999999</v>
      </c>
      <c r="H254">
        <v>9.9000003020963209E+37</v>
      </c>
      <c r="J254" s="2">
        <f>TREND(Calibration!$A$2:$A$4,Calibration!$B$2:$B$4,C254)</f>
        <v>412.88299591220789</v>
      </c>
      <c r="K254" s="2">
        <f>TREND(Calibration!$A$2:$A$4,Calibration!$C$2:$C$4,E254)</f>
        <v>782.77501718357485</v>
      </c>
      <c r="L254" s="2">
        <f>TREND(Calibration!$A$2:$A$4,Calibration!$D$2:$D$4,G254)</f>
        <v>582.31506585739464</v>
      </c>
    </row>
    <row r="255" spans="1:12" x14ac:dyDescent="0.25">
      <c r="A255">
        <v>1266907</v>
      </c>
      <c r="B255">
        <v>14.03100014</v>
      </c>
      <c r="C255">
        <v>0.64969999</v>
      </c>
      <c r="D255">
        <v>877.12097168000003</v>
      </c>
      <c r="E255">
        <v>1.95869994</v>
      </c>
      <c r="F255">
        <v>9.9000003020963209E+37</v>
      </c>
      <c r="G255">
        <v>1.5132000400000001</v>
      </c>
      <c r="H255">
        <v>9.9000003020963209E+37</v>
      </c>
      <c r="J255" s="2">
        <f>TREND(Calibration!$A$2:$A$4,Calibration!$B$2:$B$4,C255)</f>
        <v>415.21379278707821</v>
      </c>
      <c r="K255" s="2">
        <f>TREND(Calibration!$A$2:$A$4,Calibration!$C$2:$C$4,E255)</f>
        <v>772.70080520081592</v>
      </c>
      <c r="L255" s="2">
        <f>TREND(Calibration!$A$2:$A$4,Calibration!$D$2:$D$4,G255)</f>
        <v>582.7685534468684</v>
      </c>
    </row>
    <row r="256" spans="1:12" x14ac:dyDescent="0.25">
      <c r="A256">
        <v>1271907</v>
      </c>
      <c r="B256">
        <v>14.03100014</v>
      </c>
      <c r="C256">
        <v>0.64429997999999999</v>
      </c>
      <c r="D256">
        <v>891.25402831999997</v>
      </c>
      <c r="E256">
        <v>1.9269000300000001</v>
      </c>
      <c r="F256">
        <v>9.9000003020963209E+37</v>
      </c>
      <c r="G256">
        <v>1.51479995</v>
      </c>
      <c r="H256">
        <v>9.9000003020963209E+37</v>
      </c>
      <c r="J256" s="2">
        <f>TREND(Calibration!$A$2:$A$4,Calibration!$B$2:$B$4,C256)</f>
        <v>411.90158418801497</v>
      </c>
      <c r="K256" s="2">
        <f>TREND(Calibration!$A$2:$A$4,Calibration!$C$2:$C$4,E256)</f>
        <v>759.83502186306544</v>
      </c>
      <c r="L256" s="2">
        <f>TREND(Calibration!$A$2:$A$4,Calibration!$D$2:$D$4,G256)</f>
        <v>583.42809868010545</v>
      </c>
    </row>
    <row r="257" spans="1:12" x14ac:dyDescent="0.25">
      <c r="A257">
        <v>1276906</v>
      </c>
      <c r="B257">
        <v>14.09599972</v>
      </c>
      <c r="C257">
        <v>0.64910000999999995</v>
      </c>
      <c r="D257">
        <v>560.96197510000002</v>
      </c>
      <c r="E257">
        <v>2.0018999599999998</v>
      </c>
      <c r="F257">
        <v>9.9000003020963209E+37</v>
      </c>
      <c r="G257">
        <v>1.51269996</v>
      </c>
      <c r="H257">
        <v>9.9000003020963209E+37</v>
      </c>
      <c r="J257" s="2">
        <f>TREND(Calibration!$A$2:$A$4,Calibration!$B$2:$B$4,C257)</f>
        <v>414.84578255834413</v>
      </c>
      <c r="K257" s="2">
        <f>TREND(Calibration!$A$2:$A$4,Calibration!$C$2:$C$4,E257)</f>
        <v>790.17890804785191</v>
      </c>
      <c r="L257" s="2">
        <f>TREND(Calibration!$A$2:$A$4,Calibration!$D$2:$D$4,G257)</f>
        <v>582.5624009881443</v>
      </c>
    </row>
    <row r="258" spans="1:12" x14ac:dyDescent="0.25">
      <c r="A258">
        <v>1281918</v>
      </c>
      <c r="B258">
        <v>14.06700039</v>
      </c>
      <c r="C258">
        <v>0.65179997999999995</v>
      </c>
      <c r="D258">
        <v>1160.88098145</v>
      </c>
      <c r="E258">
        <v>2.2130999600000001</v>
      </c>
      <c r="F258">
        <v>9.9000003020963209E+37</v>
      </c>
      <c r="G258">
        <v>1.5120999799999999</v>
      </c>
      <c r="H258">
        <v>9.9000003020963209E+37</v>
      </c>
      <c r="J258" s="2">
        <f>TREND(Calibration!$A$2:$A$4,Calibration!$B$2:$B$4,C258)</f>
        <v>416.50186538989681</v>
      </c>
      <c r="K258" s="2">
        <f>TREND(Calibration!$A$2:$A$4,Calibration!$C$2:$C$4,E258)</f>
        <v>875.62737129611003</v>
      </c>
      <c r="L258" s="2">
        <f>TREND(Calibration!$A$2:$A$4,Calibration!$D$2:$D$4,G258)</f>
        <v>582.31506585739464</v>
      </c>
    </row>
    <row r="259" spans="1:12" x14ac:dyDescent="0.25">
      <c r="A259">
        <v>1286908</v>
      </c>
      <c r="B259">
        <v>14.15400028</v>
      </c>
      <c r="C259">
        <v>0.64910000999999995</v>
      </c>
      <c r="D259">
        <v>902.13598633000004</v>
      </c>
      <c r="E259">
        <v>2.17849994</v>
      </c>
      <c r="F259">
        <v>9.9000003020963209E+37</v>
      </c>
      <c r="G259">
        <v>1.51479995</v>
      </c>
      <c r="H259">
        <v>9.9000003020963209E+37</v>
      </c>
      <c r="J259" s="2">
        <f>TREND(Calibration!$A$2:$A$4,Calibration!$B$2:$B$4,C259)</f>
        <v>414.84578255834413</v>
      </c>
      <c r="K259" s="2">
        <f>TREND(Calibration!$A$2:$A$4,Calibration!$C$2:$C$4,E259)</f>
        <v>861.62870397906931</v>
      </c>
      <c r="L259" s="2">
        <f>TREND(Calibration!$A$2:$A$4,Calibration!$D$2:$D$4,G259)</f>
        <v>583.42809868010545</v>
      </c>
    </row>
    <row r="260" spans="1:12" x14ac:dyDescent="0.25">
      <c r="A260">
        <v>1291908</v>
      </c>
      <c r="B260">
        <v>14.208999629999999</v>
      </c>
      <c r="C260">
        <v>0.65450001000000002</v>
      </c>
      <c r="D260">
        <v>960.37597656000003</v>
      </c>
      <c r="E260">
        <v>1.9198000399999999</v>
      </c>
      <c r="F260">
        <v>9.9000003020963209E+37</v>
      </c>
      <c r="G260">
        <v>1.51370001</v>
      </c>
      <c r="H260">
        <v>9.9000003020963209E+37</v>
      </c>
      <c r="J260" s="2">
        <f>TREND(Calibration!$A$2:$A$4,Calibration!$B$2:$B$4,C260)</f>
        <v>418.15798502369915</v>
      </c>
      <c r="K260" s="2">
        <f>TREND(Calibration!$A$2:$A$4,Calibration!$C$2:$C$4,E260)</f>
        <v>756.96246866904073</v>
      </c>
      <c r="L260" s="2">
        <f>TREND(Calibration!$A$2:$A$4,Calibration!$D$2:$D$4,G260)</f>
        <v>582.97466055930693</v>
      </c>
    </row>
    <row r="261" spans="1:12" x14ac:dyDescent="0.25">
      <c r="A261">
        <v>1296907</v>
      </c>
      <c r="B261">
        <v>14.23200035</v>
      </c>
      <c r="C261">
        <v>0.64429997999999999</v>
      </c>
      <c r="D261">
        <v>9.9000003020963209E+37</v>
      </c>
      <c r="E261">
        <v>1.90470004</v>
      </c>
      <c r="F261">
        <v>1332.9289550799999</v>
      </c>
      <c r="G261">
        <v>1.5169999599999999</v>
      </c>
      <c r="H261">
        <v>9.9000003020963209E+37</v>
      </c>
      <c r="J261" s="2">
        <f>TREND(Calibration!$A$2:$A$4,Calibration!$B$2:$B$4,C261)</f>
        <v>411.90158418801497</v>
      </c>
      <c r="K261" s="2">
        <f>TREND(Calibration!$A$2:$A$4,Calibration!$C$2:$C$4,E261)</f>
        <v>750.85322721521175</v>
      </c>
      <c r="L261" s="2">
        <f>TREND(Calibration!$A$2:$A$4,Calibration!$D$2:$D$4,G261)</f>
        <v>584.33502851276728</v>
      </c>
    </row>
    <row r="262" spans="1:12" x14ac:dyDescent="0.25">
      <c r="A262">
        <v>1301907</v>
      </c>
      <c r="B262">
        <v>14.27099991</v>
      </c>
      <c r="C262">
        <v>0.64700000999999996</v>
      </c>
      <c r="D262">
        <v>867.54199218999997</v>
      </c>
      <c r="E262">
        <v>2.1963000300000002</v>
      </c>
      <c r="F262">
        <v>9.9000003020963209E+37</v>
      </c>
      <c r="G262">
        <v>1.5169999599999999</v>
      </c>
      <c r="H262">
        <v>9.9000003020963209E+37</v>
      </c>
      <c r="J262" s="2">
        <f>TREND(Calibration!$A$2:$A$4,Calibration!$B$2:$B$4,C262)</f>
        <v>413.5577038218172</v>
      </c>
      <c r="K262" s="2">
        <f>TREND(Calibration!$A$2:$A$4,Calibration!$C$2:$C$4,E262)</f>
        <v>868.83036276780365</v>
      </c>
      <c r="L262" s="2">
        <f>TREND(Calibration!$A$2:$A$4,Calibration!$D$2:$D$4,G262)</f>
        <v>584.33502851276728</v>
      </c>
    </row>
    <row r="263" spans="1:12" x14ac:dyDescent="0.25">
      <c r="A263">
        <v>1306907</v>
      </c>
      <c r="B263">
        <v>14.274000170000001</v>
      </c>
      <c r="C263">
        <v>0.64529996999999995</v>
      </c>
      <c r="D263">
        <v>707.94097899999997</v>
      </c>
      <c r="E263">
        <v>2.1466999100000002</v>
      </c>
      <c r="F263">
        <v>1371.5119628899999</v>
      </c>
      <c r="G263">
        <v>1.51859999</v>
      </c>
      <c r="H263">
        <v>9.9000003020963209E+37</v>
      </c>
      <c r="J263" s="2">
        <f>TREND(Calibration!$A$2:$A$4,Calibration!$B$2:$B$4,C263)</f>
        <v>412.51494888122426</v>
      </c>
      <c r="K263" s="2">
        <f>TREND(Calibration!$A$2:$A$4,Calibration!$C$2:$C$4,E263)</f>
        <v>848.76287209105567</v>
      </c>
      <c r="L263" s="2">
        <f>TREND(Calibration!$A$2:$A$4,Calibration!$D$2:$D$4,G263)</f>
        <v>584.99462321467945</v>
      </c>
    </row>
    <row r="264" spans="1:12" x14ac:dyDescent="0.25">
      <c r="A264">
        <v>1311907</v>
      </c>
      <c r="B264">
        <v>14.225999829999999</v>
      </c>
      <c r="C264">
        <v>0.64700000999999996</v>
      </c>
      <c r="D264">
        <v>1331.23400879</v>
      </c>
      <c r="E264">
        <v>2.1380000099999998</v>
      </c>
      <c r="F264">
        <v>827.77600098000005</v>
      </c>
      <c r="G264">
        <v>1.5202000099999999</v>
      </c>
      <c r="H264">
        <v>9.9000003020963209E+37</v>
      </c>
      <c r="J264" s="2">
        <f>TREND(Calibration!$A$2:$A$4,Calibration!$B$2:$B$4,C264)</f>
        <v>413.5577038218172</v>
      </c>
      <c r="K264" s="2">
        <f>TREND(Calibration!$A$2:$A$4,Calibration!$C$2:$C$4,E264)</f>
        <v>845.24301846693845</v>
      </c>
      <c r="L264" s="2">
        <f>TREND(Calibration!$A$2:$A$4,Calibration!$D$2:$D$4,G264)</f>
        <v>585.65421379420206</v>
      </c>
    </row>
    <row r="265" spans="1:12" x14ac:dyDescent="0.25">
      <c r="A265">
        <v>1316907</v>
      </c>
      <c r="B265">
        <v>14.26500034</v>
      </c>
      <c r="C265">
        <v>0.65509998999999997</v>
      </c>
      <c r="D265">
        <v>519.09301758000004</v>
      </c>
      <c r="E265">
        <v>2.0251998900000001</v>
      </c>
      <c r="F265">
        <v>9.9000003020963209E+37</v>
      </c>
      <c r="G265">
        <v>1.5159000199999999</v>
      </c>
      <c r="H265">
        <v>1069.3950195299999</v>
      </c>
      <c r="J265" s="2">
        <f>TREND(Calibration!$A$2:$A$4,Calibration!$B$2:$B$4,C265)</f>
        <v>418.52599525243312</v>
      </c>
      <c r="K265" s="2">
        <f>TREND(Calibration!$A$2:$A$4,Calibration!$C$2:$C$4,E265)</f>
        <v>799.60572249999211</v>
      </c>
      <c r="L265" s="2">
        <f>TREND(Calibration!$A$2:$A$4,Calibration!$D$2:$D$4,G265)</f>
        <v>583.88159039196864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14.25199986</v>
      </c>
      <c r="C2">
        <v>0.65020001000000005</v>
      </c>
      <c r="D2">
        <v>1174.5639648399999</v>
      </c>
      <c r="E2">
        <v>2.1196999500000002</v>
      </c>
      <c r="F2">
        <v>9.9000003020963209E+37</v>
      </c>
      <c r="G2">
        <v>1.5163999800000001</v>
      </c>
      <c r="H2">
        <v>9.9000003020963209E+37</v>
      </c>
      <c r="J2" s="2">
        <f>TREND(Calibration!$A$2:$A$4,Calibration!$B$2:$B$4,C2)</f>
        <v>415.52049046795355</v>
      </c>
      <c r="K2" s="2">
        <f>TREND(Calibration!$A$2:$A$4,Calibration!$C$2:$C$4,E2)</f>
        <v>837.83907905239823</v>
      </c>
      <c r="L2" s="2">
        <f>TREND(Calibration!$A$2:$A$4,Calibration!$D$2:$D$4,G2)</f>
        <v>584.08769338201773</v>
      </c>
      <c r="N2" s="2">
        <f>AVERAGE(J2:J121)</f>
        <v>414.76756934406313</v>
      </c>
    </row>
    <row r="3" spans="1:14" x14ac:dyDescent="0.25">
      <c r="A3">
        <v>5078</v>
      </c>
      <c r="B3">
        <v>14.25199986</v>
      </c>
      <c r="C3">
        <v>0.65020001000000005</v>
      </c>
      <c r="D3">
        <v>9.9000003020963209E+37</v>
      </c>
      <c r="E3">
        <v>2.06299996</v>
      </c>
      <c r="F3">
        <v>9.9000003020963209E+37</v>
      </c>
      <c r="G3">
        <v>1.5175000400000001</v>
      </c>
      <c r="H3">
        <v>9.9000003020963209E+37</v>
      </c>
      <c r="J3" s="2">
        <f>TREND(Calibration!$A$2:$A$4,Calibration!$B$2:$B$4,C3)</f>
        <v>415.52049046795355</v>
      </c>
      <c r="K3" s="2">
        <f>TREND(Calibration!$A$2:$A$4,Calibration!$C$2:$C$4,E3)</f>
        <v>814.89908373188871</v>
      </c>
      <c r="L3" s="2">
        <f>TREND(Calibration!$A$2:$A$4,Calibration!$D$2:$D$4,G3)</f>
        <v>584.54118097149137</v>
      </c>
    </row>
    <row r="4" spans="1:14" x14ac:dyDescent="0.25">
      <c r="A4">
        <v>10079</v>
      </c>
      <c r="B4">
        <v>14.29699993</v>
      </c>
      <c r="C4">
        <v>0.64859997999999996</v>
      </c>
      <c r="D4">
        <v>1347.2800293</v>
      </c>
      <c r="E4">
        <v>1.91610003</v>
      </c>
      <c r="F4">
        <v>9.9000003020963209E+37</v>
      </c>
      <c r="G4">
        <v>1.5163999800000001</v>
      </c>
      <c r="H4">
        <v>9.9000003020963209E+37</v>
      </c>
      <c r="J4" s="2">
        <f>TREND(Calibration!$A$2:$A$4,Calibration!$B$2:$B$4,C4)</f>
        <v>414.53907874376057</v>
      </c>
      <c r="K4" s="2">
        <f>TREND(Calibration!$A$2:$A$4,Calibration!$C$2:$C$4,E4)</f>
        <v>755.46549817423397</v>
      </c>
      <c r="L4" s="2">
        <f>TREND(Calibration!$A$2:$A$4,Calibration!$D$2:$D$4,G4)</f>
        <v>584.08769338201773</v>
      </c>
    </row>
    <row r="5" spans="1:14" x14ac:dyDescent="0.25">
      <c r="A5">
        <v>15080</v>
      </c>
      <c r="B5">
        <v>14.397999759999999</v>
      </c>
      <c r="C5">
        <v>0.64370000000000005</v>
      </c>
      <c r="D5">
        <v>1109.3239746100001</v>
      </c>
      <c r="E5">
        <v>1.7869999400000001</v>
      </c>
      <c r="F5">
        <v>9.9000003020963209E+37</v>
      </c>
      <c r="G5">
        <v>1.5175000400000001</v>
      </c>
      <c r="H5">
        <v>9.9000003020963209E+37</v>
      </c>
      <c r="J5" s="2">
        <f>TREND(Calibration!$A$2:$A$4,Calibration!$B$2:$B$4,C5)</f>
        <v>411.53357395928094</v>
      </c>
      <c r="K5" s="2">
        <f>TREND(Calibration!$A$2:$A$4,Calibration!$C$2:$C$4,E5)</f>
        <v>703.2334702589319</v>
      </c>
      <c r="L5" s="2">
        <f>TREND(Calibration!$A$2:$A$4,Calibration!$D$2:$D$4,G5)</f>
        <v>584.54118097149137</v>
      </c>
    </row>
    <row r="6" spans="1:14" x14ac:dyDescent="0.25">
      <c r="A6">
        <v>20081</v>
      </c>
      <c r="B6">
        <v>14.43700027</v>
      </c>
      <c r="C6">
        <v>0.64370000000000005</v>
      </c>
      <c r="D6">
        <v>961.76702881000006</v>
      </c>
      <c r="E6">
        <v>1.8382999900000001</v>
      </c>
      <c r="F6">
        <v>9.9000003020963209E+37</v>
      </c>
      <c r="G6">
        <v>1.51909995</v>
      </c>
      <c r="H6">
        <v>9.9000003020963209E+37</v>
      </c>
      <c r="J6" s="2">
        <f>TREND(Calibration!$A$2:$A$4,Calibration!$B$2:$B$4,C6)</f>
        <v>411.53357395928094</v>
      </c>
      <c r="K6" s="2">
        <f>TREND(Calibration!$A$2:$A$4,Calibration!$C$2:$C$4,E6)</f>
        <v>723.98872801015739</v>
      </c>
      <c r="L6" s="2">
        <f>TREND(Calibration!$A$2:$A$4,Calibration!$D$2:$D$4,G6)</f>
        <v>585.20072620472843</v>
      </c>
    </row>
    <row r="7" spans="1:14" x14ac:dyDescent="0.25">
      <c r="A7">
        <v>25082</v>
      </c>
      <c r="B7">
        <v>14.43299961</v>
      </c>
      <c r="C7">
        <v>0.64209998000000001</v>
      </c>
      <c r="D7">
        <v>9.9000003020963209E+37</v>
      </c>
      <c r="E7">
        <v>1.8156000400000001</v>
      </c>
      <c r="F7">
        <v>9.9000003020963209E+37</v>
      </c>
      <c r="G7">
        <v>1.5163999800000001</v>
      </c>
      <c r="H7">
        <v>9.9000003020963209E+37</v>
      </c>
      <c r="J7" s="2">
        <f>TREND(Calibration!$A$2:$A$4,Calibration!$B$2:$B$4,C7)</f>
        <v>410.55216836879629</v>
      </c>
      <c r="K7" s="2">
        <f>TREND(Calibration!$A$2:$A$4,Calibration!$C$2:$C$4,E7)</f>
        <v>714.80465678235294</v>
      </c>
      <c r="L7" s="2">
        <f>TREND(Calibration!$A$2:$A$4,Calibration!$D$2:$D$4,G7)</f>
        <v>584.08769338201773</v>
      </c>
    </row>
    <row r="8" spans="1:14" x14ac:dyDescent="0.25">
      <c r="A8">
        <v>30083</v>
      </c>
      <c r="B8">
        <v>14.40400028</v>
      </c>
      <c r="C8">
        <v>0.63779998000000004</v>
      </c>
      <c r="D8">
        <v>1123.19104004</v>
      </c>
      <c r="E8">
        <v>1.8042999500000001</v>
      </c>
      <c r="F8">
        <v>9.9000003020963209E+37</v>
      </c>
      <c r="G8">
        <v>1.51479995</v>
      </c>
      <c r="H8">
        <v>9.9000003020963209E+37</v>
      </c>
      <c r="J8" s="2">
        <f>TREND(Calibration!$A$2:$A$4,Calibration!$B$2:$B$4,C8)</f>
        <v>407.91467381305068</v>
      </c>
      <c r="K8" s="2">
        <f>TREND(Calibration!$A$2:$A$4,Calibration!$C$2:$C$4,E8)</f>
        <v>710.23280391745232</v>
      </c>
      <c r="L8" s="2">
        <f>TREND(Calibration!$A$2:$A$4,Calibration!$D$2:$D$4,G8)</f>
        <v>583.42809868010545</v>
      </c>
    </row>
    <row r="9" spans="1:14" x14ac:dyDescent="0.25">
      <c r="A9">
        <v>35083</v>
      </c>
      <c r="B9">
        <v>14.375</v>
      </c>
      <c r="C9">
        <v>0.63669997</v>
      </c>
      <c r="D9">
        <v>702.91101074000005</v>
      </c>
      <c r="E9">
        <v>1.7622</v>
      </c>
      <c r="F9">
        <v>9.9000003020963209E+37</v>
      </c>
      <c r="G9">
        <v>1.51970005</v>
      </c>
      <c r="H9">
        <v>9.9000003020963209E+37</v>
      </c>
      <c r="J9" s="2">
        <f>TREND(Calibration!$A$2:$A$4,Calibration!$B$2:$B$4,C9)</f>
        <v>407.23995976973305</v>
      </c>
      <c r="K9" s="2">
        <f>TREND(Calibration!$A$2:$A$4,Calibration!$C$2:$C$4,E9)</f>
        <v>693.19977347082113</v>
      </c>
      <c r="L9" s="2">
        <f>TREND(Calibration!$A$2:$A$4,Calibration!$D$2:$D$4,G9)</f>
        <v>585.44811080415309</v>
      </c>
    </row>
    <row r="10" spans="1:14" x14ac:dyDescent="0.25">
      <c r="A10">
        <v>40083</v>
      </c>
      <c r="B10">
        <v>14.303999900000001</v>
      </c>
      <c r="C10">
        <v>0.63450002999999999</v>
      </c>
      <c r="D10">
        <v>384.04598999000001</v>
      </c>
      <c r="E10">
        <v>1.75300002</v>
      </c>
      <c r="F10">
        <v>9.9000003020963209E+37</v>
      </c>
      <c r="G10">
        <v>1.51970005</v>
      </c>
      <c r="H10">
        <v>9.9000003020963209E+37</v>
      </c>
      <c r="J10" s="2">
        <f>TREND(Calibration!$A$2:$A$4,Calibration!$B$2:$B$4,C10)</f>
        <v>405.89058075276398</v>
      </c>
      <c r="K10" s="2">
        <f>TREND(Calibration!$A$2:$A$4,Calibration!$C$2:$C$4,E10)</f>
        <v>689.4775947164901</v>
      </c>
      <c r="L10" s="2">
        <f>TREND(Calibration!$A$2:$A$4,Calibration!$D$2:$D$4,G10)</f>
        <v>585.44811080415309</v>
      </c>
    </row>
    <row r="11" spans="1:14" x14ac:dyDescent="0.25">
      <c r="A11">
        <v>45083</v>
      </c>
      <c r="B11">
        <v>14.255000109999999</v>
      </c>
      <c r="C11">
        <v>0.63239997999999997</v>
      </c>
      <c r="D11">
        <v>973.35198975000003</v>
      </c>
      <c r="E11">
        <v>1.75189996</v>
      </c>
      <c r="F11">
        <v>1340.7530517600001</v>
      </c>
      <c r="G11">
        <v>1.51970005</v>
      </c>
      <c r="H11">
        <v>9.9000003020963209E+37</v>
      </c>
      <c r="J11" s="2">
        <f>TREND(Calibration!$A$2:$A$4,Calibration!$B$2:$B$4,C11)</f>
        <v>404.60247134769565</v>
      </c>
      <c r="K11" s="2">
        <f>TREND(Calibration!$A$2:$A$4,Calibration!$C$2:$C$4,E11)</f>
        <v>689.03252636194054</v>
      </c>
      <c r="L11" s="2">
        <f>TREND(Calibration!$A$2:$A$4,Calibration!$D$2:$D$4,G11)</f>
        <v>585.44811080415309</v>
      </c>
    </row>
    <row r="12" spans="1:14" x14ac:dyDescent="0.25">
      <c r="A12">
        <v>50091</v>
      </c>
      <c r="B12">
        <v>14.18700027</v>
      </c>
      <c r="C12">
        <v>0.63349997999999996</v>
      </c>
      <c r="D12">
        <v>780.99700928000004</v>
      </c>
      <c r="E12">
        <v>1.7475999600000001</v>
      </c>
      <c r="F12">
        <v>1224.11206055</v>
      </c>
      <c r="G12">
        <v>1.5169999599999999</v>
      </c>
      <c r="H12">
        <v>9.9000003020963209E+37</v>
      </c>
      <c r="J12" s="2">
        <f>TREND(Calibration!$A$2:$A$4,Calibration!$B$2:$B$4,C12)</f>
        <v>405.27717925730502</v>
      </c>
      <c r="K12" s="2">
        <f>TREND(Calibration!$A$2:$A$4,Calibration!$C$2:$C$4,E12)</f>
        <v>687.29280859694279</v>
      </c>
      <c r="L12" s="2">
        <f>TREND(Calibration!$A$2:$A$4,Calibration!$D$2:$D$4,G12)</f>
        <v>584.33502851276728</v>
      </c>
    </row>
    <row r="13" spans="1:14" x14ac:dyDescent="0.25">
      <c r="A13">
        <v>55083</v>
      </c>
      <c r="B13">
        <v>14.213000299999999</v>
      </c>
      <c r="C13">
        <v>0.63669997</v>
      </c>
      <c r="D13">
        <v>461.51300049000002</v>
      </c>
      <c r="E13">
        <v>1.74160004</v>
      </c>
      <c r="F13">
        <v>9.9000003020963209E+37</v>
      </c>
      <c r="G13">
        <v>1.51909995</v>
      </c>
      <c r="H13">
        <v>9.9000003020963209E+37</v>
      </c>
      <c r="J13" s="2">
        <f>TREND(Calibration!$A$2:$A$4,Calibration!$B$2:$B$4,C13)</f>
        <v>407.23995976973305</v>
      </c>
      <c r="K13" s="2">
        <f>TREND(Calibration!$A$2:$A$4,Calibration!$C$2:$C$4,E13)</f>
        <v>684.86532780332311</v>
      </c>
      <c r="L13" s="2">
        <f>TREND(Calibration!$A$2:$A$4,Calibration!$D$2:$D$4,G13)</f>
        <v>585.20072620472843</v>
      </c>
    </row>
    <row r="14" spans="1:14" x14ac:dyDescent="0.25">
      <c r="A14">
        <v>60085</v>
      </c>
      <c r="B14">
        <v>14.22900009</v>
      </c>
      <c r="C14">
        <v>0.63239997999999997</v>
      </c>
      <c r="D14">
        <v>9.9000003020963209E+37</v>
      </c>
      <c r="E14">
        <v>1.73459995</v>
      </c>
      <c r="F14">
        <v>1201.8139648399999</v>
      </c>
      <c r="G14">
        <v>1.52349997</v>
      </c>
      <c r="H14">
        <v>9.9000003020963209E+37</v>
      </c>
      <c r="J14" s="2">
        <f>TREND(Calibration!$A$2:$A$4,Calibration!$B$2:$B$4,C14)</f>
        <v>404.60247134769565</v>
      </c>
      <c r="K14" s="2">
        <f>TREND(Calibration!$A$2:$A$4,Calibration!$C$2:$C$4,E14)</f>
        <v>682.03319270342013</v>
      </c>
      <c r="L14" s="2">
        <f>TREND(Calibration!$A$2:$A$4,Calibration!$D$2:$D$4,G14)</f>
        <v>587.01458587005209</v>
      </c>
    </row>
    <row r="15" spans="1:14" x14ac:dyDescent="0.25">
      <c r="A15">
        <v>65084</v>
      </c>
      <c r="B15">
        <v>14.22900009</v>
      </c>
      <c r="C15">
        <v>0.63669997</v>
      </c>
      <c r="D15">
        <v>1014.03997803</v>
      </c>
      <c r="E15">
        <v>1.72650003</v>
      </c>
      <c r="F15">
        <v>1169.3850097699999</v>
      </c>
      <c r="G15">
        <v>1.5262000600000001</v>
      </c>
      <c r="H15">
        <v>9.9000003020963209E+37</v>
      </c>
      <c r="J15" s="2">
        <f>TREND(Calibration!$A$2:$A$4,Calibration!$B$2:$B$4,C15)</f>
        <v>407.23995976973305</v>
      </c>
      <c r="K15" s="2">
        <f>TREND(Calibration!$A$2:$A$4,Calibration!$C$2:$C$4,E15)</f>
        <v>678.75608230363878</v>
      </c>
      <c r="L15" s="2">
        <f>TREND(Calibration!$A$2:$A$4,Calibration!$D$2:$D$4,G15)</f>
        <v>588.12766816143801</v>
      </c>
    </row>
    <row r="16" spans="1:14" x14ac:dyDescent="0.25">
      <c r="A16">
        <v>70086</v>
      </c>
      <c r="B16">
        <v>14.25199986</v>
      </c>
      <c r="C16">
        <v>0.63620001000000004</v>
      </c>
      <c r="D16">
        <v>1195.3819580100001</v>
      </c>
      <c r="E16">
        <v>1.74870002</v>
      </c>
      <c r="F16">
        <v>1331.3640136700001</v>
      </c>
      <c r="G16">
        <v>1.5245000099999999</v>
      </c>
      <c r="H16">
        <v>9.9000003020963209E+37</v>
      </c>
      <c r="J16" s="2">
        <f>TREND(Calibration!$A$2:$A$4,Calibration!$B$2:$B$4,C16)</f>
        <v>406.93329889110737</v>
      </c>
      <c r="K16" s="2">
        <f>TREND(Calibration!$A$2:$A$4,Calibration!$C$2:$C$4,E16)</f>
        <v>687.73787695149247</v>
      </c>
      <c r="L16" s="2">
        <f>TREND(Calibration!$A$2:$A$4,Calibration!$D$2:$D$4,G16)</f>
        <v>587.42684131882504</v>
      </c>
    </row>
    <row r="17" spans="1:12" x14ac:dyDescent="0.25">
      <c r="A17">
        <v>75086</v>
      </c>
      <c r="B17">
        <v>14.31000042</v>
      </c>
      <c r="C17">
        <v>0.64209998000000001</v>
      </c>
      <c r="D17">
        <v>976.32299805000002</v>
      </c>
      <c r="E17">
        <v>1.75839996</v>
      </c>
      <c r="F17">
        <v>1188.4670410199999</v>
      </c>
      <c r="G17">
        <v>1.52719998</v>
      </c>
      <c r="H17">
        <v>9.9000003020963209E+37</v>
      </c>
      <c r="J17" s="2">
        <f>TREND(Calibration!$A$2:$A$4,Calibration!$B$2:$B$4,C17)</f>
        <v>410.55216836879629</v>
      </c>
      <c r="K17" s="2">
        <f>TREND(Calibration!$A$2:$A$4,Calibration!$C$2:$C$4,E17)</f>
        <v>691.66233228577414</v>
      </c>
      <c r="L17" s="2">
        <f>TREND(Calibration!$A$2:$A$4,Calibration!$D$2:$D$4,G17)</f>
        <v>588.53987414153585</v>
      </c>
    </row>
    <row r="18" spans="1:12" x14ac:dyDescent="0.25">
      <c r="A18">
        <v>80086</v>
      </c>
      <c r="B18">
        <v>14.32299995</v>
      </c>
      <c r="C18">
        <v>0.64429997999999999</v>
      </c>
      <c r="D18">
        <v>621.97198486000002</v>
      </c>
      <c r="E18">
        <v>1.74699998</v>
      </c>
      <c r="F18">
        <v>1050.72302246</v>
      </c>
      <c r="G18">
        <v>1.52670002</v>
      </c>
      <c r="H18">
        <v>9.9000003020963209E+37</v>
      </c>
      <c r="J18" s="2">
        <f>TREND(Calibration!$A$2:$A$4,Calibration!$B$2:$B$4,C18)</f>
        <v>411.90158418801497</v>
      </c>
      <c r="K18" s="2">
        <f>TREND(Calibration!$A$2:$A$4,Calibration!$C$2:$C$4,E18)</f>
        <v>687.05006537260715</v>
      </c>
      <c r="L18" s="2">
        <f>TREND(Calibration!$A$2:$A$4,Calibration!$D$2:$D$4,G18)</f>
        <v>588.33377115148687</v>
      </c>
    </row>
    <row r="19" spans="1:12" x14ac:dyDescent="0.25">
      <c r="A19">
        <v>85086</v>
      </c>
      <c r="B19">
        <v>14.291000370000001</v>
      </c>
      <c r="C19">
        <v>0.64969999</v>
      </c>
      <c r="D19">
        <v>660.34197998000002</v>
      </c>
      <c r="E19">
        <v>1.7897000300000001</v>
      </c>
      <c r="F19">
        <v>9.9000003020963209E+37</v>
      </c>
      <c r="G19">
        <v>1.52670002</v>
      </c>
      <c r="H19">
        <v>9.9000003020963209E+37</v>
      </c>
      <c r="J19" s="2">
        <f>TREND(Calibration!$A$2:$A$4,Calibration!$B$2:$B$4,C19)</f>
        <v>415.21379278707821</v>
      </c>
      <c r="K19" s="2">
        <f>TREND(Calibration!$A$2:$A$4,Calibration!$C$2:$C$4,E19)</f>
        <v>704.32588759383725</v>
      </c>
      <c r="L19" s="2">
        <f>TREND(Calibration!$A$2:$A$4,Calibration!$D$2:$D$4,G19)</f>
        <v>588.33377115148687</v>
      </c>
    </row>
    <row r="20" spans="1:12" x14ac:dyDescent="0.25">
      <c r="A20">
        <v>90086</v>
      </c>
      <c r="B20">
        <v>14.25199986</v>
      </c>
      <c r="C20">
        <v>0.64800000000000002</v>
      </c>
      <c r="D20">
        <v>1260.39001465</v>
      </c>
      <c r="E20">
        <v>1.84590006</v>
      </c>
      <c r="F20">
        <v>9.9000003020963209E+37</v>
      </c>
      <c r="G20">
        <v>1.5240000499999999</v>
      </c>
      <c r="H20">
        <v>9.9000003020963209E+37</v>
      </c>
      <c r="J20" s="2">
        <f>TREND(Calibration!$A$2:$A$4,Calibration!$B$2:$B$4,C20)</f>
        <v>414.17106851502655</v>
      </c>
      <c r="K20" s="2">
        <f>TREND(Calibration!$A$2:$A$4,Calibration!$C$2:$C$4,E20)</f>
        <v>727.0636063343959</v>
      </c>
      <c r="L20" s="2">
        <f>TREND(Calibration!$A$2:$A$4,Calibration!$D$2:$D$4,G20)</f>
        <v>587.22073832877606</v>
      </c>
    </row>
    <row r="21" spans="1:12" x14ac:dyDescent="0.25">
      <c r="A21">
        <v>95087</v>
      </c>
      <c r="B21">
        <v>14.17399979</v>
      </c>
      <c r="C21">
        <v>0.64590000999999997</v>
      </c>
      <c r="D21">
        <v>9.9000003020963209E+37</v>
      </c>
      <c r="E21">
        <v>1.8512999999999999</v>
      </c>
      <c r="F21">
        <v>9.9000003020963209E+37</v>
      </c>
      <c r="G21">
        <v>1.5255999600000001</v>
      </c>
      <c r="H21">
        <v>9.9000003020963209E+37</v>
      </c>
      <c r="J21" s="2">
        <f>TREND(Calibration!$A$2:$A$4,Calibration!$B$2:$B$4,C21)</f>
        <v>412.88299591220789</v>
      </c>
      <c r="K21" s="2">
        <f>TREND(Calibration!$A$2:$A$4,Calibration!$C$2:$C$4,E21)</f>
        <v>729.24834390367994</v>
      </c>
      <c r="L21" s="2">
        <f>TREND(Calibration!$A$2:$A$4,Calibration!$D$2:$D$4,G21)</f>
        <v>587.88028356201323</v>
      </c>
    </row>
    <row r="22" spans="1:12" x14ac:dyDescent="0.25">
      <c r="A22">
        <v>100087</v>
      </c>
      <c r="B22">
        <v>14.18999958</v>
      </c>
      <c r="C22">
        <v>0.64319998</v>
      </c>
      <c r="D22">
        <v>1123.64904785</v>
      </c>
      <c r="E22">
        <v>1.8387999500000001</v>
      </c>
      <c r="F22">
        <v>9.9000003020963209E+37</v>
      </c>
      <c r="G22">
        <v>1.5245000099999999</v>
      </c>
      <c r="H22">
        <v>9.9000003020963209E+37</v>
      </c>
      <c r="J22" s="2">
        <f>TREND(Calibration!$A$2:$A$4,Calibration!$B$2:$B$4,C22)</f>
        <v>411.2268762784056</v>
      </c>
      <c r="K22" s="2">
        <f>TREND(Calibration!$A$2:$A$4,Calibration!$C$2:$C$4,E22)</f>
        <v>724.19100459010804</v>
      </c>
      <c r="L22" s="2">
        <f>TREND(Calibration!$A$2:$A$4,Calibration!$D$2:$D$4,G22)</f>
        <v>587.42684131882504</v>
      </c>
    </row>
    <row r="23" spans="1:12" x14ac:dyDescent="0.25">
      <c r="A23">
        <v>105087</v>
      </c>
      <c r="B23">
        <v>14.27099991</v>
      </c>
      <c r="C23">
        <v>0.64800000000000002</v>
      </c>
      <c r="D23">
        <v>1007.72601318</v>
      </c>
      <c r="E23">
        <v>1.81400001</v>
      </c>
      <c r="F23">
        <v>1261.8869628899999</v>
      </c>
      <c r="G23">
        <v>1.5255999600000001</v>
      </c>
      <c r="H23">
        <v>9.9000003020963209E+37</v>
      </c>
      <c r="J23" s="2">
        <f>TREND(Calibration!$A$2:$A$4,Calibration!$B$2:$B$4,C23)</f>
        <v>414.17106851502655</v>
      </c>
      <c r="K23" s="2">
        <f>TREND(Calibration!$A$2:$A$4,Calibration!$C$2:$C$4,E23)</f>
        <v>714.15730780199726</v>
      </c>
      <c r="L23" s="2">
        <f>TREND(Calibration!$A$2:$A$4,Calibration!$D$2:$D$4,G23)</f>
        <v>587.88028356201323</v>
      </c>
    </row>
    <row r="24" spans="1:12" x14ac:dyDescent="0.25">
      <c r="A24">
        <v>110088</v>
      </c>
      <c r="B24">
        <v>14.32600021</v>
      </c>
      <c r="C24">
        <v>0.64590000999999997</v>
      </c>
      <c r="D24">
        <v>491.21701050000001</v>
      </c>
      <c r="E24">
        <v>1.8113000399999999</v>
      </c>
      <c r="F24">
        <v>9.9000003020963209E+37</v>
      </c>
      <c r="G24">
        <v>1.5224000200000001</v>
      </c>
      <c r="H24">
        <v>9.9000003020963209E+37</v>
      </c>
      <c r="J24" s="2">
        <f>TREND(Calibration!$A$2:$A$4,Calibration!$B$2:$B$4,C24)</f>
        <v>412.88299591220789</v>
      </c>
      <c r="K24" s="2">
        <f>TREND(Calibration!$A$2:$A$4,Calibration!$C$2:$C$4,E24)</f>
        <v>713.06493901735519</v>
      </c>
      <c r="L24" s="2">
        <f>TREND(Calibration!$A$2:$A$4,Calibration!$D$2:$D$4,G24)</f>
        <v>586.5611436268639</v>
      </c>
    </row>
    <row r="25" spans="1:12" x14ac:dyDescent="0.25">
      <c r="A25">
        <v>115088</v>
      </c>
      <c r="B25">
        <v>14.416999819999999</v>
      </c>
      <c r="C25">
        <v>0.65069997000000002</v>
      </c>
      <c r="D25">
        <v>962.16601562000005</v>
      </c>
      <c r="E25">
        <v>1.79349995</v>
      </c>
      <c r="F25">
        <v>9.9000003020963209E+37</v>
      </c>
      <c r="G25">
        <v>1.51909995</v>
      </c>
      <c r="H25">
        <v>9.9000003020963209E+37</v>
      </c>
      <c r="J25" s="2">
        <f>TREND(Calibration!$A$2:$A$4,Calibration!$B$2:$B$4,C25)</f>
        <v>415.82715134657923</v>
      </c>
      <c r="K25" s="2">
        <f>TREND(Calibration!$A$2:$A$4,Calibration!$C$2:$C$4,E25)</f>
        <v>705.86328022862085</v>
      </c>
      <c r="L25" s="2">
        <f>TREND(Calibration!$A$2:$A$4,Calibration!$D$2:$D$4,G25)</f>
        <v>585.20072620472843</v>
      </c>
    </row>
    <row r="26" spans="1:12" x14ac:dyDescent="0.25">
      <c r="A26">
        <v>120087</v>
      </c>
      <c r="B26">
        <v>14.463000299999999</v>
      </c>
      <c r="C26">
        <v>0.64910000999999995</v>
      </c>
      <c r="D26">
        <v>9.9000003020963209E+37</v>
      </c>
      <c r="E26">
        <v>1.7681000200000001</v>
      </c>
      <c r="F26">
        <v>1284.51403809</v>
      </c>
      <c r="G26">
        <v>1.5202000099999999</v>
      </c>
      <c r="H26">
        <v>9.9000003020963209E+37</v>
      </c>
      <c r="J26" s="2">
        <f>TREND(Calibration!$A$2:$A$4,Calibration!$B$2:$B$4,C26)</f>
        <v>414.84578255834413</v>
      </c>
      <c r="K26" s="2">
        <f>TREND(Calibration!$A$2:$A$4,Calibration!$C$2:$C$4,E26)</f>
        <v>695.5868361703192</v>
      </c>
      <c r="L26" s="2">
        <f>TREND(Calibration!$A$2:$A$4,Calibration!$D$2:$D$4,G26)</f>
        <v>585.65421379420206</v>
      </c>
    </row>
    <row r="27" spans="1:12" x14ac:dyDescent="0.25">
      <c r="A27">
        <v>125088</v>
      </c>
      <c r="B27">
        <v>14.56299973</v>
      </c>
      <c r="C27">
        <v>0.64590000999999997</v>
      </c>
      <c r="D27">
        <v>817.89501953000001</v>
      </c>
      <c r="E27">
        <v>1.74810004</v>
      </c>
      <c r="F27">
        <v>9.9000003020963209E+37</v>
      </c>
      <c r="G27">
        <v>1.51479995</v>
      </c>
      <c r="H27">
        <v>9.9000003020963209E+37</v>
      </c>
      <c r="J27" s="2">
        <f>TREND(Calibration!$A$2:$A$4,Calibration!$B$2:$B$4,C27)</f>
        <v>412.88299591220789</v>
      </c>
      <c r="K27" s="2">
        <f>TREND(Calibration!$A$2:$A$4,Calibration!$C$2:$C$4,E27)</f>
        <v>687.49513372715671</v>
      </c>
      <c r="L27" s="2">
        <f>TREND(Calibration!$A$2:$A$4,Calibration!$D$2:$D$4,G27)</f>
        <v>583.42809868010545</v>
      </c>
    </row>
    <row r="28" spans="1:12" x14ac:dyDescent="0.25">
      <c r="A28">
        <v>130088</v>
      </c>
      <c r="B28">
        <v>14.5340004</v>
      </c>
      <c r="C28">
        <v>0.64209998000000001</v>
      </c>
      <c r="D28">
        <v>9.9000003020963209E+37</v>
      </c>
      <c r="E28">
        <v>1.7508000100000001</v>
      </c>
      <c r="F28">
        <v>1020.9450073199999</v>
      </c>
      <c r="G28">
        <v>1.51429999</v>
      </c>
      <c r="H28">
        <v>9.9000003020963209E+37</v>
      </c>
      <c r="J28" s="2">
        <f>TREND(Calibration!$A$2:$A$4,Calibration!$B$2:$B$4,C28)</f>
        <v>410.55216836879629</v>
      </c>
      <c r="K28" s="2">
        <f>TREND(Calibration!$A$2:$A$4,Calibration!$C$2:$C$4,E28)</f>
        <v>688.58750251179879</v>
      </c>
      <c r="L28" s="2">
        <f>TREND(Calibration!$A$2:$A$4,Calibration!$D$2:$D$4,G28)</f>
        <v>583.22199569005647</v>
      </c>
    </row>
    <row r="29" spans="1:12" x14ac:dyDescent="0.25">
      <c r="A29">
        <v>135088</v>
      </c>
      <c r="B29">
        <v>14.553000450000001</v>
      </c>
      <c r="C29">
        <v>0.64160001</v>
      </c>
      <c r="D29">
        <v>914.64001465000001</v>
      </c>
      <c r="E29">
        <v>1.7335</v>
      </c>
      <c r="F29">
        <v>1088.5780029299999</v>
      </c>
      <c r="G29">
        <v>1.51269996</v>
      </c>
      <c r="H29">
        <v>9.9000003020963209E+37</v>
      </c>
      <c r="J29" s="2">
        <f>TREND(Calibration!$A$2:$A$4,Calibration!$B$2:$B$4,C29)</f>
        <v>410.24550135646228</v>
      </c>
      <c r="K29" s="2">
        <f>TREND(Calibration!$A$2:$A$4,Calibration!$C$2:$C$4,E29)</f>
        <v>681.58816885327849</v>
      </c>
      <c r="L29" s="2">
        <f>TREND(Calibration!$A$2:$A$4,Calibration!$D$2:$D$4,G29)</f>
        <v>582.5624009881443</v>
      </c>
    </row>
    <row r="30" spans="1:12" x14ac:dyDescent="0.25">
      <c r="A30">
        <v>140088</v>
      </c>
      <c r="B30">
        <v>14.55000019</v>
      </c>
      <c r="C30">
        <v>0.63719999999999999</v>
      </c>
      <c r="D30">
        <v>833.36199951000003</v>
      </c>
      <c r="E30">
        <v>1.7287000400000001</v>
      </c>
      <c r="F30">
        <v>855.77600098000005</v>
      </c>
      <c r="G30">
        <v>1.51479995</v>
      </c>
      <c r="H30">
        <v>9.9000003020963209E+37</v>
      </c>
      <c r="J30" s="2">
        <f>TREND(Calibration!$A$2:$A$4,Calibration!$B$2:$B$4,C30)</f>
        <v>407.5466635843166</v>
      </c>
      <c r="K30" s="2">
        <f>TREND(Calibration!$A$2:$A$4,Calibration!$C$2:$C$4,E30)</f>
        <v>679.64617450833009</v>
      </c>
      <c r="L30" s="2">
        <f>TREND(Calibration!$A$2:$A$4,Calibration!$D$2:$D$4,G30)</f>
        <v>583.42809868010545</v>
      </c>
    </row>
    <row r="31" spans="1:12" x14ac:dyDescent="0.25">
      <c r="A31">
        <v>145088</v>
      </c>
      <c r="B31">
        <v>14.494999890000001</v>
      </c>
      <c r="C31">
        <v>0.64259999999999995</v>
      </c>
      <c r="D31">
        <v>705.36700439000003</v>
      </c>
      <c r="E31">
        <v>1.7648999700000001</v>
      </c>
      <c r="F31">
        <v>9.9000003020963209E+37</v>
      </c>
      <c r="G31">
        <v>1.51429999</v>
      </c>
      <c r="H31">
        <v>9.9000003020963209E+37</v>
      </c>
      <c r="J31" s="2">
        <f>TREND(Calibration!$A$2:$A$4,Calibration!$B$2:$B$4,C31)</f>
        <v>410.85886604967158</v>
      </c>
      <c r="K31" s="2">
        <f>TREND(Calibration!$A$2:$A$4,Calibration!$C$2:$C$4,E31)</f>
        <v>694.2921422554632</v>
      </c>
      <c r="L31" s="2">
        <f>TREND(Calibration!$A$2:$A$4,Calibration!$D$2:$D$4,G31)</f>
        <v>583.22199569005647</v>
      </c>
    </row>
    <row r="32" spans="1:12" x14ac:dyDescent="0.25">
      <c r="A32">
        <v>150088</v>
      </c>
      <c r="B32">
        <v>14.48499966</v>
      </c>
      <c r="C32">
        <v>0.64050001000000001</v>
      </c>
      <c r="D32">
        <v>1185.4160156200001</v>
      </c>
      <c r="E32">
        <v>1.76540005</v>
      </c>
      <c r="F32">
        <v>1211.3940429700001</v>
      </c>
      <c r="G32">
        <v>1.51429999</v>
      </c>
      <c r="H32">
        <v>9.9000003020963209E+37</v>
      </c>
      <c r="J32" s="2">
        <f>TREND(Calibration!$A$2:$A$4,Calibration!$B$2:$B$4,C32)</f>
        <v>409.57079344685292</v>
      </c>
      <c r="K32" s="2">
        <f>TREND(Calibration!$A$2:$A$4,Calibration!$C$2:$C$4,E32)</f>
        <v>694.49446738567713</v>
      </c>
      <c r="L32" s="2">
        <f>TREND(Calibration!$A$2:$A$4,Calibration!$D$2:$D$4,G32)</f>
        <v>583.22199569005647</v>
      </c>
    </row>
    <row r="33" spans="1:12" x14ac:dyDescent="0.25">
      <c r="A33">
        <v>155089</v>
      </c>
      <c r="B33">
        <v>14.458999629999999</v>
      </c>
      <c r="C33">
        <v>0.64209998000000001</v>
      </c>
      <c r="D33">
        <v>1338.34802246</v>
      </c>
      <c r="E33">
        <v>1.73459995</v>
      </c>
      <c r="F33">
        <v>9.9000003020963209E+37</v>
      </c>
      <c r="G33">
        <v>1.5132000400000001</v>
      </c>
      <c r="H33">
        <v>9.9000003020963209E+37</v>
      </c>
      <c r="J33" s="2">
        <f>TREND(Calibration!$A$2:$A$4,Calibration!$B$2:$B$4,C33)</f>
        <v>410.55216836879629</v>
      </c>
      <c r="K33" s="2">
        <f>TREND(Calibration!$A$2:$A$4,Calibration!$C$2:$C$4,E33)</f>
        <v>682.03319270342013</v>
      </c>
      <c r="L33" s="2">
        <f>TREND(Calibration!$A$2:$A$4,Calibration!$D$2:$D$4,G33)</f>
        <v>582.7685534468684</v>
      </c>
    </row>
    <row r="34" spans="1:12" x14ac:dyDescent="0.25">
      <c r="A34">
        <v>160090</v>
      </c>
      <c r="B34">
        <v>14.46899986</v>
      </c>
      <c r="C34">
        <v>0.64160001</v>
      </c>
      <c r="D34">
        <v>1334.8659668</v>
      </c>
      <c r="E34">
        <v>1.75189996</v>
      </c>
      <c r="F34">
        <v>9.9000003020963209E+37</v>
      </c>
      <c r="G34">
        <v>1.5132000400000001</v>
      </c>
      <c r="H34">
        <v>9.9000003020963209E+37</v>
      </c>
      <c r="J34" s="2">
        <f>TREND(Calibration!$A$2:$A$4,Calibration!$B$2:$B$4,C34)</f>
        <v>410.24550135646228</v>
      </c>
      <c r="K34" s="2">
        <f>TREND(Calibration!$A$2:$A$4,Calibration!$C$2:$C$4,E34)</f>
        <v>689.03252636194054</v>
      </c>
      <c r="L34" s="2">
        <f>TREND(Calibration!$A$2:$A$4,Calibration!$D$2:$D$4,G34)</f>
        <v>582.7685534468684</v>
      </c>
    </row>
    <row r="35" spans="1:12" x14ac:dyDescent="0.25">
      <c r="A35">
        <v>165089</v>
      </c>
      <c r="B35">
        <v>14.52099991</v>
      </c>
      <c r="C35">
        <v>0.63510001000000005</v>
      </c>
      <c r="D35">
        <v>1021.34301758</v>
      </c>
      <c r="E35">
        <v>1.7712999599999999</v>
      </c>
      <c r="F35">
        <v>9.9000003020963209E+37</v>
      </c>
      <c r="G35">
        <v>1.51429999</v>
      </c>
      <c r="H35">
        <v>9.9000003020963209E+37</v>
      </c>
      <c r="J35" s="2">
        <f>TREND(Calibration!$A$2:$A$4,Calibration!$B$2:$B$4,C35)</f>
        <v>406.258590981498</v>
      </c>
      <c r="K35" s="2">
        <f>TREND(Calibration!$A$2:$A$4,Calibration!$C$2:$C$4,E35)</f>
        <v>696.88148558076716</v>
      </c>
      <c r="L35" s="2">
        <f>TREND(Calibration!$A$2:$A$4,Calibration!$D$2:$D$4,G35)</f>
        <v>583.22199569005647</v>
      </c>
    </row>
    <row r="36" spans="1:12" x14ac:dyDescent="0.25">
      <c r="A36">
        <v>170089</v>
      </c>
      <c r="B36">
        <v>14.60499954</v>
      </c>
      <c r="C36">
        <v>0.63450002999999999</v>
      </c>
      <c r="D36">
        <v>543.27197265999996</v>
      </c>
      <c r="E36">
        <v>1.7546000500000001</v>
      </c>
      <c r="F36">
        <v>9.9000003020963209E+37</v>
      </c>
      <c r="G36">
        <v>1.51540005</v>
      </c>
      <c r="H36">
        <v>9.9000003020963209E+37</v>
      </c>
      <c r="J36" s="2">
        <f>TREND(Calibration!$A$2:$A$4,Calibration!$B$2:$B$4,C36)</f>
        <v>405.89058075276398</v>
      </c>
      <c r="K36" s="2">
        <f>TREND(Calibration!$A$2:$A$4,Calibration!$C$2:$C$4,E36)</f>
        <v>690.12494369684578</v>
      </c>
      <c r="L36" s="2">
        <f>TREND(Calibration!$A$2:$A$4,Calibration!$D$2:$D$4,G36)</f>
        <v>583.67548327953011</v>
      </c>
    </row>
    <row r="37" spans="1:12" x14ac:dyDescent="0.25">
      <c r="A37">
        <v>175089</v>
      </c>
      <c r="B37">
        <v>14.602000240000001</v>
      </c>
      <c r="C37">
        <v>0.63020003000000002</v>
      </c>
      <c r="D37">
        <v>913.02398682</v>
      </c>
      <c r="E37">
        <v>1.7616000199999999</v>
      </c>
      <c r="F37">
        <v>1177.54296875</v>
      </c>
      <c r="G37">
        <v>1.51429999</v>
      </c>
      <c r="H37">
        <v>9.9000003020963209E+37</v>
      </c>
      <c r="J37" s="2">
        <f>TREND(Calibration!$A$2:$A$4,Calibration!$B$2:$B$4,C37)</f>
        <v>403.25308619701838</v>
      </c>
      <c r="K37" s="2">
        <f>TREND(Calibration!$A$2:$A$4,Calibration!$C$2:$C$4,E37)</f>
        <v>692.95703024648537</v>
      </c>
      <c r="L37" s="2">
        <f>TREND(Calibration!$A$2:$A$4,Calibration!$D$2:$D$4,G37)</f>
        <v>583.22199569005647</v>
      </c>
    </row>
    <row r="38" spans="1:12" x14ac:dyDescent="0.25">
      <c r="A38">
        <v>180090</v>
      </c>
      <c r="B38">
        <v>14.602000240000001</v>
      </c>
      <c r="C38">
        <v>0.63400000000000001</v>
      </c>
      <c r="D38">
        <v>1130.92700195</v>
      </c>
      <c r="E38">
        <v>1.7432999600000001</v>
      </c>
      <c r="F38">
        <v>9.9000003020963209E+37</v>
      </c>
      <c r="G38">
        <v>1.51540005</v>
      </c>
      <c r="H38">
        <v>9.9000003020963209E+37</v>
      </c>
      <c r="J38" s="2">
        <f>TREND(Calibration!$A$2:$A$4,Calibration!$B$2:$B$4,C38)</f>
        <v>405.58387693818037</v>
      </c>
      <c r="K38" s="2">
        <f>TREND(Calibration!$A$2:$A$4,Calibration!$C$2:$C$4,E38)</f>
        <v>685.55309083194516</v>
      </c>
      <c r="L38" s="2">
        <f>TREND(Calibration!$A$2:$A$4,Calibration!$D$2:$D$4,G38)</f>
        <v>583.67548327953011</v>
      </c>
    </row>
    <row r="39" spans="1:12" x14ac:dyDescent="0.25">
      <c r="A39">
        <v>185089</v>
      </c>
      <c r="B39">
        <v>14.55000019</v>
      </c>
      <c r="C39">
        <v>0.63559997000000001</v>
      </c>
      <c r="D39">
        <v>1339.9499511700001</v>
      </c>
      <c r="E39">
        <v>1.7259999500000001</v>
      </c>
      <c r="F39">
        <v>1113.58105469</v>
      </c>
      <c r="G39">
        <v>1.5169999599999999</v>
      </c>
      <c r="H39">
        <v>9.9000003020963209E+37</v>
      </c>
      <c r="J39" s="2">
        <f>TREND(Calibration!$A$2:$A$4,Calibration!$B$2:$B$4,C39)</f>
        <v>406.56525186012368</v>
      </c>
      <c r="K39" s="2">
        <f>TREND(Calibration!$A$2:$A$4,Calibration!$C$2:$C$4,E39)</f>
        <v>678.55375717342486</v>
      </c>
      <c r="L39" s="2">
        <f>TREND(Calibration!$A$2:$A$4,Calibration!$D$2:$D$4,G39)</f>
        <v>584.33502851276728</v>
      </c>
    </row>
    <row r="40" spans="1:12" x14ac:dyDescent="0.25">
      <c r="A40">
        <v>190090</v>
      </c>
      <c r="B40">
        <v>14.49800014</v>
      </c>
      <c r="C40">
        <v>0.63779998000000004</v>
      </c>
      <c r="D40">
        <v>1251.95800781</v>
      </c>
      <c r="E40">
        <v>1.7330000400000001</v>
      </c>
      <c r="F40">
        <v>9.9000003020963209E+37</v>
      </c>
      <c r="G40">
        <v>1.5169999599999999</v>
      </c>
      <c r="H40">
        <v>9.9000003020963209E+37</v>
      </c>
      <c r="J40" s="2">
        <f>TREND(Calibration!$A$2:$A$4,Calibration!$B$2:$B$4,C40)</f>
        <v>407.91467381305068</v>
      </c>
      <c r="K40" s="2">
        <f>TREND(Calibration!$A$2:$A$4,Calibration!$C$2:$C$4,E40)</f>
        <v>681.38589227332773</v>
      </c>
      <c r="L40" s="2">
        <f>TREND(Calibration!$A$2:$A$4,Calibration!$D$2:$D$4,G40)</f>
        <v>584.33502851276728</v>
      </c>
    </row>
    <row r="41" spans="1:12" x14ac:dyDescent="0.25">
      <c r="A41">
        <v>195090</v>
      </c>
      <c r="B41">
        <v>14.40100002</v>
      </c>
      <c r="C41">
        <v>0.63889998000000003</v>
      </c>
      <c r="D41">
        <v>1298.23400879</v>
      </c>
      <c r="E41">
        <v>1.7443000099999999</v>
      </c>
      <c r="F41">
        <v>9.9000003020963209E+37</v>
      </c>
      <c r="G41">
        <v>1.5202000099999999</v>
      </c>
      <c r="H41">
        <v>9.9000003020963209E+37</v>
      </c>
      <c r="J41" s="2">
        <f>TREND(Calibration!$A$2:$A$4,Calibration!$B$2:$B$4,C41)</f>
        <v>408.58938172265999</v>
      </c>
      <c r="K41" s="2">
        <f>TREND(Calibration!$A$2:$A$4,Calibration!$C$2:$C$4,E41)</f>
        <v>685.95769658796507</v>
      </c>
      <c r="L41" s="2">
        <f>TREND(Calibration!$A$2:$A$4,Calibration!$D$2:$D$4,G41)</f>
        <v>585.65421379420206</v>
      </c>
    </row>
    <row r="42" spans="1:12" x14ac:dyDescent="0.25">
      <c r="A42">
        <v>200090</v>
      </c>
      <c r="B42">
        <v>14.39099979</v>
      </c>
      <c r="C42">
        <v>0.64480000999999998</v>
      </c>
      <c r="D42">
        <v>899.59197998000002</v>
      </c>
      <c r="E42">
        <v>1.7632000400000001</v>
      </c>
      <c r="F42">
        <v>9.9000003020963209E+37</v>
      </c>
      <c r="G42">
        <v>1.5181000200000001</v>
      </c>
      <c r="H42">
        <v>9.9000003020963209E+37</v>
      </c>
      <c r="J42" s="2">
        <f>TREND(Calibration!$A$2:$A$4,Calibration!$B$2:$B$4,C42)</f>
        <v>412.20828800259852</v>
      </c>
      <c r="K42" s="2">
        <f>TREND(Calibration!$A$2:$A$4,Calibration!$C$2:$C$4,E42)</f>
        <v>693.60437518098581</v>
      </c>
      <c r="L42" s="2">
        <f>TREND(Calibration!$A$2:$A$4,Calibration!$D$2:$D$4,G42)</f>
        <v>584.78851610224092</v>
      </c>
    </row>
    <row r="43" spans="1:12" x14ac:dyDescent="0.25">
      <c r="A43">
        <v>205089</v>
      </c>
      <c r="B43">
        <v>14.413999560000001</v>
      </c>
      <c r="C43">
        <v>0.64749997999999997</v>
      </c>
      <c r="D43">
        <v>590.21502685999997</v>
      </c>
      <c r="E43">
        <v>1.7595000300000001</v>
      </c>
      <c r="F43">
        <v>9.9000003020963209E+37</v>
      </c>
      <c r="G43">
        <v>1.52079999</v>
      </c>
      <c r="H43">
        <v>1212.9899902300001</v>
      </c>
      <c r="J43" s="2">
        <f>TREND(Calibration!$A$2:$A$4,Calibration!$B$2:$B$4,C43)</f>
        <v>413.8643708341512</v>
      </c>
      <c r="K43" s="2">
        <f>TREND(Calibration!$A$2:$A$4,Calibration!$C$2:$C$4,E43)</f>
        <v>692.10740468617905</v>
      </c>
      <c r="L43" s="2">
        <f>TREND(Calibration!$A$2:$A$4,Calibration!$D$2:$D$4,G43)</f>
        <v>585.90154892495173</v>
      </c>
    </row>
    <row r="44" spans="1:12" x14ac:dyDescent="0.25">
      <c r="A44">
        <v>210090</v>
      </c>
      <c r="B44">
        <v>14.43700027</v>
      </c>
      <c r="C44">
        <v>0.64700000999999996</v>
      </c>
      <c r="D44">
        <v>1080.8079834</v>
      </c>
      <c r="E44">
        <v>1.75619996</v>
      </c>
      <c r="F44">
        <v>9.9000003020963209E+37</v>
      </c>
      <c r="G44">
        <v>1.52079999</v>
      </c>
      <c r="H44">
        <v>9.9000003020963209E+37</v>
      </c>
      <c r="J44" s="2">
        <f>TREND(Calibration!$A$2:$A$4,Calibration!$B$2:$B$4,C44)</f>
        <v>413.5577038218172</v>
      </c>
      <c r="K44" s="2">
        <f>TREND(Calibration!$A$2:$A$4,Calibration!$C$2:$C$4,E44)</f>
        <v>690.77224412693818</v>
      </c>
      <c r="L44" s="2">
        <f>TREND(Calibration!$A$2:$A$4,Calibration!$D$2:$D$4,G44)</f>
        <v>585.90154892495173</v>
      </c>
    </row>
    <row r="45" spans="1:12" x14ac:dyDescent="0.25">
      <c r="A45">
        <v>215089</v>
      </c>
      <c r="B45">
        <v>14.43999958</v>
      </c>
      <c r="C45">
        <v>0.64910000999999995</v>
      </c>
      <c r="D45">
        <v>9.9000003020963209E+37</v>
      </c>
      <c r="E45">
        <v>1.7460000499999999</v>
      </c>
      <c r="F45">
        <v>9.9000003020963209E+37</v>
      </c>
      <c r="G45">
        <v>1.52180004</v>
      </c>
      <c r="H45">
        <v>9.9000003020963209E+37</v>
      </c>
      <c r="J45" s="2">
        <f>TREND(Calibration!$A$2:$A$4,Calibration!$B$2:$B$4,C45)</f>
        <v>414.84578255834413</v>
      </c>
      <c r="K45" s="2">
        <f>TREND(Calibration!$A$2:$A$4,Calibration!$C$2:$C$4,E45)</f>
        <v>686.64550816685039</v>
      </c>
      <c r="L45" s="2">
        <f>TREND(Calibration!$A$2:$A$4,Calibration!$D$2:$D$4,G45)</f>
        <v>586.31380849611435</v>
      </c>
    </row>
    <row r="46" spans="1:12" x14ac:dyDescent="0.25">
      <c r="A46">
        <v>220089</v>
      </c>
      <c r="B46">
        <v>14.43999958</v>
      </c>
      <c r="C46">
        <v>0.64800000000000002</v>
      </c>
      <c r="D46">
        <v>1125.7239990200001</v>
      </c>
      <c r="E46">
        <v>1.7400000099999999</v>
      </c>
      <c r="F46">
        <v>1041.9219970700001</v>
      </c>
      <c r="G46">
        <v>1.51909995</v>
      </c>
      <c r="H46">
        <v>9.9000003020963209E+37</v>
      </c>
      <c r="J46" s="2">
        <f>TREND(Calibration!$A$2:$A$4,Calibration!$B$2:$B$4,C46)</f>
        <v>414.17106851502655</v>
      </c>
      <c r="K46" s="2">
        <f>TREND(Calibration!$A$2:$A$4,Calibration!$C$2:$C$4,E46)</f>
        <v>684.21797882296744</v>
      </c>
      <c r="L46" s="2">
        <f>TREND(Calibration!$A$2:$A$4,Calibration!$D$2:$D$4,G46)</f>
        <v>585.20072620472843</v>
      </c>
    </row>
    <row r="47" spans="1:12" x14ac:dyDescent="0.25">
      <c r="A47">
        <v>225090</v>
      </c>
      <c r="B47">
        <v>14.475999829999999</v>
      </c>
      <c r="C47">
        <v>0.65289998000000005</v>
      </c>
      <c r="D47">
        <v>466.30899047999998</v>
      </c>
      <c r="E47">
        <v>1.7383999800000001</v>
      </c>
      <c r="F47">
        <v>9.9000003020963209E+37</v>
      </c>
      <c r="G47">
        <v>1.5175000400000001</v>
      </c>
      <c r="H47">
        <v>9.9000003020963209E+37</v>
      </c>
      <c r="J47" s="2">
        <f>TREND(Calibration!$A$2:$A$4,Calibration!$B$2:$B$4,C47)</f>
        <v>417.17657329950623</v>
      </c>
      <c r="K47" s="2">
        <f>TREND(Calibration!$A$2:$A$4,Calibration!$C$2:$C$4,E47)</f>
        <v>683.57062984261188</v>
      </c>
      <c r="L47" s="2">
        <f>TREND(Calibration!$A$2:$A$4,Calibration!$D$2:$D$4,G47)</f>
        <v>584.54118097149137</v>
      </c>
    </row>
    <row r="48" spans="1:12" x14ac:dyDescent="0.25">
      <c r="A48">
        <v>230089</v>
      </c>
      <c r="B48">
        <v>14.413999560000001</v>
      </c>
      <c r="C48">
        <v>0.65719998000000002</v>
      </c>
      <c r="D48">
        <v>9.9000003020963209E+37</v>
      </c>
      <c r="E48">
        <v>1.77030003</v>
      </c>
      <c r="F48">
        <v>9.9000003020963209E+37</v>
      </c>
      <c r="G48">
        <v>1.51970005</v>
      </c>
      <c r="H48">
        <v>9.9000003020963209E+37</v>
      </c>
      <c r="J48" s="2">
        <f>TREND(Calibration!$A$2:$A$4,Calibration!$B$2:$B$4,C48)</f>
        <v>419.81406785525184</v>
      </c>
      <c r="K48" s="2">
        <f>TREND(Calibration!$A$2:$A$4,Calibration!$C$2:$C$4,E48)</f>
        <v>696.4769283750104</v>
      </c>
      <c r="L48" s="2">
        <f>TREND(Calibration!$A$2:$A$4,Calibration!$D$2:$D$4,G48)</f>
        <v>585.44811080415309</v>
      </c>
    </row>
    <row r="49" spans="1:12" x14ac:dyDescent="0.25">
      <c r="A49">
        <v>235090</v>
      </c>
      <c r="B49">
        <v>14.411000250000001</v>
      </c>
      <c r="C49">
        <v>0.65719998000000002</v>
      </c>
      <c r="D49">
        <v>178.42500304999999</v>
      </c>
      <c r="E49">
        <v>1.76970005</v>
      </c>
      <c r="F49">
        <v>9.9000003020963209E+37</v>
      </c>
      <c r="G49">
        <v>1.5181000200000001</v>
      </c>
      <c r="H49">
        <v>9.9000003020963209E+37</v>
      </c>
      <c r="J49" s="2">
        <f>TREND(Calibration!$A$2:$A$4,Calibration!$B$2:$B$4,C49)</f>
        <v>419.81406785525184</v>
      </c>
      <c r="K49" s="2">
        <f>TREND(Calibration!$A$2:$A$4,Calibration!$C$2:$C$4,E49)</f>
        <v>696.23418515067476</v>
      </c>
      <c r="L49" s="2">
        <f>TREND(Calibration!$A$2:$A$4,Calibration!$D$2:$D$4,G49)</f>
        <v>584.78851610224092</v>
      </c>
    </row>
    <row r="50" spans="1:12" x14ac:dyDescent="0.25">
      <c r="A50">
        <v>240089</v>
      </c>
      <c r="B50">
        <v>14.40699959</v>
      </c>
      <c r="C50">
        <v>0.65670002000000005</v>
      </c>
      <c r="D50">
        <v>482.31100464000002</v>
      </c>
      <c r="E50">
        <v>1.8199000400000001</v>
      </c>
      <c r="F50">
        <v>9.9000003020963209E+37</v>
      </c>
      <c r="G50">
        <v>1.51970005</v>
      </c>
      <c r="H50">
        <v>9.9000003020963209E+37</v>
      </c>
      <c r="J50" s="2">
        <f>TREND(Calibration!$A$2:$A$4,Calibration!$B$2:$B$4,C50)</f>
        <v>419.5074069766261</v>
      </c>
      <c r="K50" s="2">
        <f>TREND(Calibration!$A$2:$A$4,Calibration!$C$2:$C$4,E50)</f>
        <v>716.54437454735057</v>
      </c>
      <c r="L50" s="2">
        <f>TREND(Calibration!$A$2:$A$4,Calibration!$D$2:$D$4,G50)</f>
        <v>585.44811080415309</v>
      </c>
    </row>
    <row r="51" spans="1:12" x14ac:dyDescent="0.25">
      <c r="A51">
        <v>245101</v>
      </c>
      <c r="B51">
        <v>14.37800026</v>
      </c>
      <c r="C51">
        <v>0.66210002000000001</v>
      </c>
      <c r="D51">
        <v>1230.3680419899999</v>
      </c>
      <c r="E51">
        <v>1.7950999700000001</v>
      </c>
      <c r="F51">
        <v>1220.0720214800001</v>
      </c>
      <c r="G51">
        <v>1.51859999</v>
      </c>
      <c r="H51">
        <v>9.9000003020963209E+37</v>
      </c>
      <c r="J51" s="2">
        <f>TREND(Calibration!$A$2:$A$4,Calibration!$B$2:$B$4,C51)</f>
        <v>422.81960944198107</v>
      </c>
      <c r="K51" s="2">
        <f>TREND(Calibration!$A$2:$A$4,Calibration!$C$2:$C$4,E51)</f>
        <v>706.51062516312129</v>
      </c>
      <c r="L51" s="2">
        <f>TREND(Calibration!$A$2:$A$4,Calibration!$D$2:$D$4,G51)</f>
        <v>584.99462321467945</v>
      </c>
    </row>
    <row r="52" spans="1:12" x14ac:dyDescent="0.25">
      <c r="A52">
        <v>250090</v>
      </c>
      <c r="B52">
        <v>14.42700005</v>
      </c>
      <c r="C52">
        <v>0.66049999000000004</v>
      </c>
      <c r="D52">
        <v>779.64697265999996</v>
      </c>
      <c r="E52">
        <v>1.7669999599999999</v>
      </c>
      <c r="F52">
        <v>9.9000003020963209E+37</v>
      </c>
      <c r="G52">
        <v>1.5175000400000001</v>
      </c>
      <c r="H52">
        <v>1149.7209472699999</v>
      </c>
      <c r="J52" s="2">
        <f>TREND(Calibration!$A$2:$A$4,Calibration!$B$2:$B$4,C52)</f>
        <v>421.83819771778815</v>
      </c>
      <c r="K52" s="2">
        <f>TREND(Calibration!$A$2:$A$4,Calibration!$C$2:$C$4,E52)</f>
        <v>695.14176781576953</v>
      </c>
      <c r="L52" s="2">
        <f>TREND(Calibration!$A$2:$A$4,Calibration!$D$2:$D$4,G52)</f>
        <v>584.54118097149137</v>
      </c>
    </row>
    <row r="53" spans="1:12" x14ac:dyDescent="0.25">
      <c r="A53">
        <v>255089</v>
      </c>
      <c r="B53">
        <v>14.4659996</v>
      </c>
      <c r="C53">
        <v>0.66320002</v>
      </c>
      <c r="D53">
        <v>977.29101562000005</v>
      </c>
      <c r="E53">
        <v>1.7676000599999999</v>
      </c>
      <c r="F53">
        <v>9.9000003020963209E+37</v>
      </c>
      <c r="G53">
        <v>1.51909995</v>
      </c>
      <c r="H53">
        <v>9.9000003020963209E+37</v>
      </c>
      <c r="J53" s="2">
        <f>TREND(Calibration!$A$2:$A$4,Calibration!$B$2:$B$4,C53)</f>
        <v>423.49431735159038</v>
      </c>
      <c r="K53" s="2">
        <f>TREND(Calibration!$A$2:$A$4,Calibration!$C$2:$C$4,E53)</f>
        <v>695.38455959036833</v>
      </c>
      <c r="L53" s="2">
        <f>TREND(Calibration!$A$2:$A$4,Calibration!$D$2:$D$4,G53)</f>
        <v>585.20072620472843</v>
      </c>
    </row>
    <row r="54" spans="1:12" x14ac:dyDescent="0.25">
      <c r="A54">
        <v>260089</v>
      </c>
      <c r="B54">
        <v>14.557000159999999</v>
      </c>
      <c r="C54">
        <v>0.66589999</v>
      </c>
      <c r="D54">
        <v>939.80999756000006</v>
      </c>
      <c r="E54">
        <v>1.7400000099999999</v>
      </c>
      <c r="F54">
        <v>9.9000003020963209E+37</v>
      </c>
      <c r="G54">
        <v>1.52079999</v>
      </c>
      <c r="H54">
        <v>9.9000003020963209E+37</v>
      </c>
      <c r="J54" s="2">
        <f>TREND(Calibration!$A$2:$A$4,Calibration!$B$2:$B$4,C54)</f>
        <v>425.15040018314306</v>
      </c>
      <c r="K54" s="2">
        <f>TREND(Calibration!$A$2:$A$4,Calibration!$C$2:$C$4,E54)</f>
        <v>684.21797882296744</v>
      </c>
      <c r="L54" s="2">
        <f>TREND(Calibration!$A$2:$A$4,Calibration!$D$2:$D$4,G54)</f>
        <v>585.90154892495173</v>
      </c>
    </row>
    <row r="55" spans="1:12" x14ac:dyDescent="0.25">
      <c r="A55">
        <v>265090</v>
      </c>
      <c r="B55">
        <v>14.57900047</v>
      </c>
      <c r="C55">
        <v>0.65990000999999998</v>
      </c>
      <c r="D55">
        <v>9.9000003020963209E+37</v>
      </c>
      <c r="E55">
        <v>1.75409997</v>
      </c>
      <c r="F55">
        <v>1032.0920410199999</v>
      </c>
      <c r="G55">
        <v>1.5175000400000001</v>
      </c>
      <c r="H55">
        <v>9.9000003020963209E+37</v>
      </c>
      <c r="J55" s="2">
        <f>TREND(Calibration!$A$2:$A$4,Calibration!$B$2:$B$4,C55)</f>
        <v>421.47018748905407</v>
      </c>
      <c r="K55" s="2">
        <f>TREND(Calibration!$A$2:$A$4,Calibration!$C$2:$C$4,E55)</f>
        <v>689.92261856663174</v>
      </c>
      <c r="L55" s="2">
        <f>TREND(Calibration!$A$2:$A$4,Calibration!$D$2:$D$4,G55)</f>
        <v>584.54118097149137</v>
      </c>
    </row>
    <row r="56" spans="1:12" x14ac:dyDescent="0.25">
      <c r="A56">
        <v>270091</v>
      </c>
      <c r="B56">
        <v>14.68599987</v>
      </c>
      <c r="C56">
        <v>0.66369997999999997</v>
      </c>
      <c r="D56">
        <v>877.96002196999996</v>
      </c>
      <c r="E56">
        <v>1.75349998</v>
      </c>
      <c r="F56">
        <v>1332.9250488299999</v>
      </c>
      <c r="G56">
        <v>1.51970005</v>
      </c>
      <c r="H56">
        <v>9.9000003020963209E+37</v>
      </c>
      <c r="J56" s="2">
        <f>TREND(Calibration!$A$2:$A$4,Calibration!$B$2:$B$4,C56)</f>
        <v>423.80097823021606</v>
      </c>
      <c r="K56" s="2">
        <f>TREND(Calibration!$A$2:$A$4,Calibration!$C$2:$C$4,E56)</f>
        <v>689.67987129644087</v>
      </c>
      <c r="L56" s="2">
        <f>TREND(Calibration!$A$2:$A$4,Calibration!$D$2:$D$4,G56)</f>
        <v>585.44811080415309</v>
      </c>
    </row>
    <row r="57" spans="1:12" x14ac:dyDescent="0.25">
      <c r="A57">
        <v>275089</v>
      </c>
      <c r="B57">
        <v>14.725000380000001</v>
      </c>
      <c r="C57">
        <v>0.66640001999999998</v>
      </c>
      <c r="D57">
        <v>659.43103026999995</v>
      </c>
      <c r="E57">
        <v>1.73570001</v>
      </c>
      <c r="F57">
        <v>9.9000003020963209E+37</v>
      </c>
      <c r="G57">
        <v>1.5181000200000001</v>
      </c>
      <c r="H57">
        <v>9.9000003020963209E+37</v>
      </c>
      <c r="J57" s="2">
        <f>TREND(Calibration!$A$2:$A$4,Calibration!$B$2:$B$4,C57)</f>
        <v>425.45710399772662</v>
      </c>
      <c r="K57" s="2">
        <f>TREND(Calibration!$A$2:$A$4,Calibration!$C$2:$C$4,E57)</f>
        <v>682.47826105796969</v>
      </c>
      <c r="L57" s="2">
        <f>TREND(Calibration!$A$2:$A$4,Calibration!$D$2:$D$4,G57)</f>
        <v>584.78851610224092</v>
      </c>
    </row>
    <row r="58" spans="1:12" x14ac:dyDescent="0.25">
      <c r="A58">
        <v>280090</v>
      </c>
      <c r="B58">
        <v>14.73499966</v>
      </c>
      <c r="C58">
        <v>0.66369997999999997</v>
      </c>
      <c r="D58">
        <v>1197.6450195299999</v>
      </c>
      <c r="E58">
        <v>1.7119</v>
      </c>
      <c r="F58">
        <v>9.9000003020963209E+37</v>
      </c>
      <c r="G58">
        <v>1.51909995</v>
      </c>
      <c r="H58">
        <v>9.9000003020963209E+37</v>
      </c>
      <c r="J58" s="2">
        <f>TREND(Calibration!$A$2:$A$4,Calibration!$B$2:$B$4,C58)</f>
        <v>423.80097823021606</v>
      </c>
      <c r="K58" s="2">
        <f>TREND(Calibration!$A$2:$A$4,Calibration!$C$2:$C$4,E58)</f>
        <v>672.84912147561568</v>
      </c>
      <c r="L58" s="2">
        <f>TREND(Calibration!$A$2:$A$4,Calibration!$D$2:$D$4,G58)</f>
        <v>585.20072620472843</v>
      </c>
    </row>
    <row r="59" spans="1:12" x14ac:dyDescent="0.25">
      <c r="A59">
        <v>285091</v>
      </c>
      <c r="B59">
        <v>14.696000099999999</v>
      </c>
      <c r="C59">
        <v>0.66750001999999997</v>
      </c>
      <c r="D59">
        <v>9.9000003020963209E+37</v>
      </c>
      <c r="E59">
        <v>1.76049995</v>
      </c>
      <c r="F59">
        <v>9.9000003020963209E+37</v>
      </c>
      <c r="G59">
        <v>1.51909995</v>
      </c>
      <c r="H59">
        <v>9.9000003020963209E+37</v>
      </c>
      <c r="J59" s="2">
        <f>TREND(Calibration!$A$2:$A$4,Calibration!$B$2:$B$4,C59)</f>
        <v>426.13181190733599</v>
      </c>
      <c r="K59" s="2">
        <f>TREND(Calibration!$A$2:$A$4,Calibration!$C$2:$C$4,E59)</f>
        <v>692.51195784608058</v>
      </c>
      <c r="L59" s="2">
        <f>TREND(Calibration!$A$2:$A$4,Calibration!$D$2:$D$4,G59)</f>
        <v>585.20072620472843</v>
      </c>
    </row>
    <row r="60" spans="1:12" x14ac:dyDescent="0.25">
      <c r="A60">
        <v>290090</v>
      </c>
      <c r="B60">
        <v>14.666999819999999</v>
      </c>
      <c r="C60">
        <v>0.66100000999999997</v>
      </c>
      <c r="D60">
        <v>1202.6610107399999</v>
      </c>
      <c r="E60">
        <v>1.79349995</v>
      </c>
      <c r="F60">
        <v>9.9000003020963209E+37</v>
      </c>
      <c r="G60">
        <v>1.51429999</v>
      </c>
      <c r="H60">
        <v>9.9000003020963209E+37</v>
      </c>
      <c r="J60" s="2">
        <f>TREND(Calibration!$A$2:$A$4,Calibration!$B$2:$B$4,C60)</f>
        <v>422.14489539866344</v>
      </c>
      <c r="K60" s="2">
        <f>TREND(Calibration!$A$2:$A$4,Calibration!$C$2:$C$4,E60)</f>
        <v>705.86328022862085</v>
      </c>
      <c r="L60" s="2">
        <f>TREND(Calibration!$A$2:$A$4,Calibration!$D$2:$D$4,G60)</f>
        <v>583.22199569005647</v>
      </c>
    </row>
    <row r="61" spans="1:12" x14ac:dyDescent="0.25">
      <c r="A61">
        <v>295089</v>
      </c>
      <c r="B61">
        <v>14.614999770000001</v>
      </c>
      <c r="C61">
        <v>0.65990000999999998</v>
      </c>
      <c r="D61">
        <v>1247.5720214800001</v>
      </c>
      <c r="E61">
        <v>1.8101999799999999</v>
      </c>
      <c r="F61">
        <v>9.9000003020963209E+37</v>
      </c>
      <c r="G61">
        <v>1.5159000199999999</v>
      </c>
      <c r="H61">
        <v>9.9000003020963209E+37</v>
      </c>
      <c r="J61" s="2">
        <f>TREND(Calibration!$A$2:$A$4,Calibration!$B$2:$B$4,C61)</f>
        <v>421.47018748905407</v>
      </c>
      <c r="K61" s="2">
        <f>TREND(Calibration!$A$2:$A$4,Calibration!$C$2:$C$4,E61)</f>
        <v>712.61987066280551</v>
      </c>
      <c r="L61" s="2">
        <f>TREND(Calibration!$A$2:$A$4,Calibration!$D$2:$D$4,G61)</f>
        <v>583.88159039196864</v>
      </c>
    </row>
    <row r="62" spans="1:12" x14ac:dyDescent="0.25">
      <c r="A62">
        <v>300091</v>
      </c>
      <c r="B62">
        <v>14.57900047</v>
      </c>
      <c r="C62">
        <v>0.65130001000000004</v>
      </c>
      <c r="D62">
        <v>9.9000003020963209E+37</v>
      </c>
      <c r="E62">
        <v>1.83669996</v>
      </c>
      <c r="F62">
        <v>948.47497558999999</v>
      </c>
      <c r="G62">
        <v>1.5169999599999999</v>
      </c>
      <c r="H62">
        <v>9.9000003020963209E+37</v>
      </c>
      <c r="J62" s="2">
        <f>TREND(Calibration!$A$2:$A$4,Calibration!$B$2:$B$4,C62)</f>
        <v>416.19519837756286</v>
      </c>
      <c r="K62" s="2">
        <f>TREND(Calibration!$A$2:$A$4,Calibration!$C$2:$C$4,E62)</f>
        <v>723.34137902980171</v>
      </c>
      <c r="L62" s="2">
        <f>TREND(Calibration!$A$2:$A$4,Calibration!$D$2:$D$4,G62)</f>
        <v>584.33502851276728</v>
      </c>
    </row>
    <row r="63" spans="1:12" x14ac:dyDescent="0.25">
      <c r="A63">
        <v>305090</v>
      </c>
      <c r="B63">
        <v>14.60900021</v>
      </c>
      <c r="C63">
        <v>0.64969999</v>
      </c>
      <c r="D63">
        <v>1281.0209960899999</v>
      </c>
      <c r="E63">
        <v>1.80970001</v>
      </c>
      <c r="F63">
        <v>890.33898925999995</v>
      </c>
      <c r="G63">
        <v>1.51540005</v>
      </c>
      <c r="H63">
        <v>9.9000003020963209E+37</v>
      </c>
      <c r="J63" s="2">
        <f>TREND(Calibration!$A$2:$A$4,Calibration!$B$2:$B$4,C63)</f>
        <v>415.21379278707821</v>
      </c>
      <c r="K63" s="2">
        <f>TREND(Calibration!$A$2:$A$4,Calibration!$C$2:$C$4,E63)</f>
        <v>712.41759003699951</v>
      </c>
      <c r="L63" s="2">
        <f>TREND(Calibration!$A$2:$A$4,Calibration!$D$2:$D$4,G63)</f>
        <v>583.67548327953011</v>
      </c>
    </row>
    <row r="64" spans="1:12" x14ac:dyDescent="0.25">
      <c r="A64">
        <v>310090</v>
      </c>
      <c r="B64">
        <v>14.65999985</v>
      </c>
      <c r="C64">
        <v>0.65069997000000002</v>
      </c>
      <c r="D64">
        <v>9.9000003020963209E+37</v>
      </c>
      <c r="E64">
        <v>1.78209996</v>
      </c>
      <c r="F64">
        <v>550.21997069999998</v>
      </c>
      <c r="G64">
        <v>1.5175000400000001</v>
      </c>
      <c r="H64">
        <v>9.9000003020963209E+37</v>
      </c>
      <c r="J64" s="2">
        <f>TREND(Calibration!$A$2:$A$4,Calibration!$B$2:$B$4,C64)</f>
        <v>415.82715134657923</v>
      </c>
      <c r="K64" s="2">
        <f>TREND(Calibration!$A$2:$A$4,Calibration!$C$2:$C$4,E64)</f>
        <v>701.25100926959863</v>
      </c>
      <c r="L64" s="2">
        <f>TREND(Calibration!$A$2:$A$4,Calibration!$D$2:$D$4,G64)</f>
        <v>584.54118097149137</v>
      </c>
    </row>
    <row r="65" spans="1:12" x14ac:dyDescent="0.25">
      <c r="A65">
        <v>315090</v>
      </c>
      <c r="B65">
        <v>14.70300007</v>
      </c>
      <c r="C65">
        <v>0.65289998000000005</v>
      </c>
      <c r="D65">
        <v>9.9000003020963209E+37</v>
      </c>
      <c r="E65">
        <v>1.75839996</v>
      </c>
      <c r="F65">
        <v>584.11999512</v>
      </c>
      <c r="G65">
        <v>1.5159000199999999</v>
      </c>
      <c r="H65">
        <v>9.9000003020963209E+37</v>
      </c>
      <c r="J65" s="2">
        <f>TREND(Calibration!$A$2:$A$4,Calibration!$B$2:$B$4,C65)</f>
        <v>417.17657329950623</v>
      </c>
      <c r="K65" s="2">
        <f>TREND(Calibration!$A$2:$A$4,Calibration!$C$2:$C$4,E65)</f>
        <v>691.66233228577414</v>
      </c>
      <c r="L65" s="2">
        <f>TREND(Calibration!$A$2:$A$4,Calibration!$D$2:$D$4,G65)</f>
        <v>583.88159039196864</v>
      </c>
    </row>
    <row r="66" spans="1:12" x14ac:dyDescent="0.25">
      <c r="A66">
        <v>320092</v>
      </c>
      <c r="B66">
        <v>14.708999629999999</v>
      </c>
      <c r="C66">
        <v>0.65880000999999999</v>
      </c>
      <c r="D66">
        <v>1314.85095215</v>
      </c>
      <c r="E66">
        <v>1.79349995</v>
      </c>
      <c r="F66">
        <v>844.78198241999996</v>
      </c>
      <c r="G66">
        <v>1.5175000400000001</v>
      </c>
      <c r="H66">
        <v>9.9000003020963209E+37</v>
      </c>
      <c r="J66" s="2">
        <f>TREND(Calibration!$A$2:$A$4,Calibration!$B$2:$B$4,C66)</f>
        <v>420.79547957944476</v>
      </c>
      <c r="K66" s="2">
        <f>TREND(Calibration!$A$2:$A$4,Calibration!$C$2:$C$4,E66)</f>
        <v>705.86328022862085</v>
      </c>
      <c r="L66" s="2">
        <f>TREND(Calibration!$A$2:$A$4,Calibration!$D$2:$D$4,G66)</f>
        <v>584.54118097149137</v>
      </c>
    </row>
    <row r="67" spans="1:12" x14ac:dyDescent="0.25">
      <c r="A67">
        <v>325090</v>
      </c>
      <c r="B67">
        <v>14.65699959</v>
      </c>
      <c r="C67">
        <v>0.66049999000000004</v>
      </c>
      <c r="D67">
        <v>9.9000003020963209E+37</v>
      </c>
      <c r="E67">
        <v>1.7816000000000001</v>
      </c>
      <c r="F67">
        <v>806.58697510000002</v>
      </c>
      <c r="G67">
        <v>1.5163999800000001</v>
      </c>
      <c r="H67">
        <v>9.9000003020963209E+37</v>
      </c>
      <c r="J67" s="2">
        <f>TREND(Calibration!$A$2:$A$4,Calibration!$B$2:$B$4,C67)</f>
        <v>421.83819771778815</v>
      </c>
      <c r="K67" s="2">
        <f>TREND(Calibration!$A$2:$A$4,Calibration!$C$2:$C$4,E67)</f>
        <v>701.04873268964786</v>
      </c>
      <c r="L67" s="2">
        <f>TREND(Calibration!$A$2:$A$4,Calibration!$D$2:$D$4,G67)</f>
        <v>584.08769338201773</v>
      </c>
    </row>
    <row r="68" spans="1:12" x14ac:dyDescent="0.25">
      <c r="A68">
        <v>330102</v>
      </c>
      <c r="B68">
        <v>14.65699959</v>
      </c>
      <c r="C68">
        <v>0.65990000999999998</v>
      </c>
      <c r="D68">
        <v>795.42401123000002</v>
      </c>
      <c r="E68">
        <v>1.7691999700000001</v>
      </c>
      <c r="F68">
        <v>1169.8220214800001</v>
      </c>
      <c r="G68">
        <v>1.5175000400000001</v>
      </c>
      <c r="H68">
        <v>9.9000003020963209E+37</v>
      </c>
      <c r="J68" s="2">
        <f>TREND(Calibration!$A$2:$A$4,Calibration!$B$2:$B$4,C68)</f>
        <v>421.47018748905407</v>
      </c>
      <c r="K68" s="2">
        <f>TREND(Calibration!$A$2:$A$4,Calibration!$C$2:$C$4,E68)</f>
        <v>696.03186002046084</v>
      </c>
      <c r="L68" s="2">
        <f>TREND(Calibration!$A$2:$A$4,Calibration!$D$2:$D$4,G68)</f>
        <v>584.54118097149137</v>
      </c>
    </row>
    <row r="69" spans="1:12" x14ac:dyDescent="0.25">
      <c r="A69">
        <v>335091</v>
      </c>
      <c r="B69">
        <v>14.62800026</v>
      </c>
      <c r="C69">
        <v>0.66860001999999996</v>
      </c>
      <c r="D69">
        <v>893.29101562000005</v>
      </c>
      <c r="E69">
        <v>1.76970005</v>
      </c>
      <c r="F69">
        <v>1305.4809570299999</v>
      </c>
      <c r="G69">
        <v>1.5181000200000001</v>
      </c>
      <c r="H69">
        <v>9.9000003020963209E+37</v>
      </c>
      <c r="J69" s="2">
        <f>TREND(Calibration!$A$2:$A$4,Calibration!$B$2:$B$4,C69)</f>
        <v>426.8065198169453</v>
      </c>
      <c r="K69" s="2">
        <f>TREND(Calibration!$A$2:$A$4,Calibration!$C$2:$C$4,E69)</f>
        <v>696.23418515067476</v>
      </c>
      <c r="L69" s="2">
        <f>TREND(Calibration!$A$2:$A$4,Calibration!$D$2:$D$4,G69)</f>
        <v>584.78851610224092</v>
      </c>
    </row>
    <row r="70" spans="1:12" x14ac:dyDescent="0.25">
      <c r="A70">
        <v>340090</v>
      </c>
      <c r="B70">
        <v>14.51399994</v>
      </c>
      <c r="C70">
        <v>0.66149997999999999</v>
      </c>
      <c r="D70">
        <v>9.9000003020963209E+37</v>
      </c>
      <c r="E70">
        <v>1.7669999599999999</v>
      </c>
      <c r="F70">
        <v>842.39898682</v>
      </c>
      <c r="G70">
        <v>1.5175000400000001</v>
      </c>
      <c r="H70">
        <v>9.9000003020963209E+37</v>
      </c>
      <c r="J70" s="2">
        <f>TREND(Calibration!$A$2:$A$4,Calibration!$B$2:$B$4,C70)</f>
        <v>422.45156241099738</v>
      </c>
      <c r="K70" s="2">
        <f>TREND(Calibration!$A$2:$A$4,Calibration!$C$2:$C$4,E70)</f>
        <v>695.14176781576953</v>
      </c>
      <c r="L70" s="2">
        <f>TREND(Calibration!$A$2:$A$4,Calibration!$D$2:$D$4,G70)</f>
        <v>584.54118097149137</v>
      </c>
    </row>
    <row r="71" spans="1:12" x14ac:dyDescent="0.25">
      <c r="A71">
        <v>345091</v>
      </c>
      <c r="B71">
        <v>14.458999629999999</v>
      </c>
      <c r="C71">
        <v>0.66750001999999997</v>
      </c>
      <c r="D71">
        <v>1067.37402344</v>
      </c>
      <c r="E71">
        <v>1.7665</v>
      </c>
      <c r="F71">
        <v>9.9000003020963209E+37</v>
      </c>
      <c r="G71">
        <v>1.5181000200000001</v>
      </c>
      <c r="H71">
        <v>9.9000003020963209E+37</v>
      </c>
      <c r="J71" s="2">
        <f>TREND(Calibration!$A$2:$A$4,Calibration!$B$2:$B$4,C71)</f>
        <v>426.13181190733599</v>
      </c>
      <c r="K71" s="2">
        <f>TREND(Calibration!$A$2:$A$4,Calibration!$C$2:$C$4,E71)</f>
        <v>694.93949123581876</v>
      </c>
      <c r="L71" s="2">
        <f>TREND(Calibration!$A$2:$A$4,Calibration!$D$2:$D$4,G71)</f>
        <v>584.78851610224092</v>
      </c>
    </row>
    <row r="72" spans="1:12" x14ac:dyDescent="0.25">
      <c r="A72">
        <v>350092</v>
      </c>
      <c r="B72">
        <v>14.501000400000001</v>
      </c>
      <c r="C72">
        <v>0.66320002</v>
      </c>
      <c r="D72">
        <v>585.25201416000004</v>
      </c>
      <c r="E72">
        <v>1.7648999700000001</v>
      </c>
      <c r="F72">
        <v>9.9000003020963209E+37</v>
      </c>
      <c r="G72">
        <v>1.5159000199999999</v>
      </c>
      <c r="H72">
        <v>9.9000003020963209E+37</v>
      </c>
      <c r="J72" s="2">
        <f>TREND(Calibration!$A$2:$A$4,Calibration!$B$2:$B$4,C72)</f>
        <v>423.49431735159038</v>
      </c>
      <c r="K72" s="2">
        <f>TREND(Calibration!$A$2:$A$4,Calibration!$C$2:$C$4,E72)</f>
        <v>694.2921422554632</v>
      </c>
      <c r="L72" s="2">
        <f>TREND(Calibration!$A$2:$A$4,Calibration!$D$2:$D$4,G72)</f>
        <v>583.88159039196864</v>
      </c>
    </row>
    <row r="73" spans="1:12" x14ac:dyDescent="0.25">
      <c r="A73">
        <v>355091</v>
      </c>
      <c r="B73">
        <v>14.510999679999999</v>
      </c>
      <c r="C73">
        <v>0.67070001000000001</v>
      </c>
      <c r="D73">
        <v>1259.3819580100001</v>
      </c>
      <c r="E73">
        <v>1.7805000499999999</v>
      </c>
      <c r="F73">
        <v>9.9000003020963209E+37</v>
      </c>
      <c r="G73">
        <v>1.51909995</v>
      </c>
      <c r="H73">
        <v>9.9000003020963209E+37</v>
      </c>
      <c r="J73" s="2">
        <f>TREND(Calibration!$A$2:$A$4,Calibration!$B$2:$B$4,C73)</f>
        <v>428.09459241976401</v>
      </c>
      <c r="K73" s="2">
        <f>TREND(Calibration!$A$2:$A$4,Calibration!$C$2:$C$4,E73)</f>
        <v>700.60370883950611</v>
      </c>
      <c r="L73" s="2">
        <f>TREND(Calibration!$A$2:$A$4,Calibration!$D$2:$D$4,G73)</f>
        <v>585.20072620472843</v>
      </c>
    </row>
    <row r="74" spans="1:12" x14ac:dyDescent="0.25">
      <c r="A74">
        <v>360090</v>
      </c>
      <c r="B74">
        <v>14.57299995</v>
      </c>
      <c r="C74">
        <v>0.66970003</v>
      </c>
      <c r="D74">
        <v>935.64300536999997</v>
      </c>
      <c r="E74">
        <v>1.78209996</v>
      </c>
      <c r="F74">
        <v>9.9000003020963209E+37</v>
      </c>
      <c r="G74">
        <v>1.5175000400000001</v>
      </c>
      <c r="H74">
        <v>9.9000003020963209E+37</v>
      </c>
      <c r="J74" s="2">
        <f>TREND(Calibration!$A$2:$A$4,Calibration!$B$2:$B$4,C74)</f>
        <v>427.48123386026293</v>
      </c>
      <c r="K74" s="2">
        <f>TREND(Calibration!$A$2:$A$4,Calibration!$C$2:$C$4,E74)</f>
        <v>701.25100926959863</v>
      </c>
      <c r="L74" s="2">
        <f>TREND(Calibration!$A$2:$A$4,Calibration!$D$2:$D$4,G74)</f>
        <v>584.54118097149137</v>
      </c>
    </row>
    <row r="75" spans="1:12" x14ac:dyDescent="0.25">
      <c r="A75">
        <v>365090</v>
      </c>
      <c r="B75">
        <v>14.62199974</v>
      </c>
      <c r="C75">
        <v>0.66640001999999998</v>
      </c>
      <c r="D75">
        <v>608.71801758000004</v>
      </c>
      <c r="E75">
        <v>1.84800005</v>
      </c>
      <c r="F75">
        <v>9.9000003020963209E+37</v>
      </c>
      <c r="G75">
        <v>1.5181000200000001</v>
      </c>
      <c r="H75">
        <v>9.9000003020963209E+37</v>
      </c>
      <c r="J75" s="2">
        <f>TREND(Calibration!$A$2:$A$4,Calibration!$B$2:$B$4,C75)</f>
        <v>425.45710399772662</v>
      </c>
      <c r="K75" s="2">
        <f>TREND(Calibration!$A$2:$A$4,Calibration!$C$2:$C$4,E75)</f>
        <v>727.91323189470222</v>
      </c>
      <c r="L75" s="2">
        <f>TREND(Calibration!$A$2:$A$4,Calibration!$D$2:$D$4,G75)</f>
        <v>584.78851610224092</v>
      </c>
    </row>
    <row r="76" spans="1:12" x14ac:dyDescent="0.25">
      <c r="A76">
        <v>370092</v>
      </c>
      <c r="B76">
        <v>14.70600033</v>
      </c>
      <c r="C76">
        <v>0.66909998999999998</v>
      </c>
      <c r="D76">
        <v>677.75299071999996</v>
      </c>
      <c r="E76">
        <v>1.8291000100000001</v>
      </c>
      <c r="F76">
        <v>9.9000003020963209E+37</v>
      </c>
      <c r="G76">
        <v>1.51859999</v>
      </c>
      <c r="H76">
        <v>9.9000003020963209E+37</v>
      </c>
      <c r="J76" s="2">
        <f>TREND(Calibration!$A$2:$A$4,Calibration!$B$2:$B$4,C76)</f>
        <v>427.1131868292793</v>
      </c>
      <c r="K76" s="2">
        <f>TREND(Calibration!$A$2:$A$4,Calibration!$C$2:$C$4,E76)</f>
        <v>720.26654925582636</v>
      </c>
      <c r="L76" s="2">
        <f>TREND(Calibration!$A$2:$A$4,Calibration!$D$2:$D$4,G76)</f>
        <v>584.99462321467945</v>
      </c>
    </row>
    <row r="77" spans="1:12" x14ac:dyDescent="0.25">
      <c r="A77">
        <v>375092</v>
      </c>
      <c r="B77">
        <v>14.760999679999999</v>
      </c>
      <c r="C77">
        <v>0.66909998999999998</v>
      </c>
      <c r="D77">
        <v>591.92999268000005</v>
      </c>
      <c r="E77">
        <v>1.8166999800000001</v>
      </c>
      <c r="F77">
        <v>9.9000003020963209E+37</v>
      </c>
      <c r="G77">
        <v>1.5159000199999999</v>
      </c>
      <c r="H77">
        <v>9.9000003020963209E+37</v>
      </c>
      <c r="J77" s="2">
        <f>TREND(Calibration!$A$2:$A$4,Calibration!$B$2:$B$4,C77)</f>
        <v>427.1131868292793</v>
      </c>
      <c r="K77" s="2">
        <f>TREND(Calibration!$A$2:$A$4,Calibration!$C$2:$C$4,E77)</f>
        <v>715.24967658663934</v>
      </c>
      <c r="L77" s="2">
        <f>TREND(Calibration!$A$2:$A$4,Calibration!$D$2:$D$4,G77)</f>
        <v>583.88159039196864</v>
      </c>
    </row>
    <row r="78" spans="1:12" x14ac:dyDescent="0.25">
      <c r="A78">
        <v>380092</v>
      </c>
      <c r="B78">
        <v>14.7840004</v>
      </c>
      <c r="C78">
        <v>0.66640001999999998</v>
      </c>
      <c r="D78">
        <v>504.20300293000003</v>
      </c>
      <c r="E78">
        <v>1.81509995</v>
      </c>
      <c r="F78">
        <v>9.9000003020963209E+37</v>
      </c>
      <c r="G78">
        <v>1.5163999800000001</v>
      </c>
      <c r="H78">
        <v>9.9000003020963209E+37</v>
      </c>
      <c r="J78" s="2">
        <f>TREND(Calibration!$A$2:$A$4,Calibration!$B$2:$B$4,C78)</f>
        <v>425.45710399772662</v>
      </c>
      <c r="K78" s="2">
        <f>TREND(Calibration!$A$2:$A$4,Calibration!$C$2:$C$4,E78)</f>
        <v>714.60232760628367</v>
      </c>
      <c r="L78" s="2">
        <f>TREND(Calibration!$A$2:$A$4,Calibration!$D$2:$D$4,G78)</f>
        <v>584.08769338201773</v>
      </c>
    </row>
    <row r="79" spans="1:12" x14ac:dyDescent="0.25">
      <c r="A79">
        <v>385091</v>
      </c>
      <c r="B79">
        <v>14.774000170000001</v>
      </c>
      <c r="C79">
        <v>0.66420000999999995</v>
      </c>
      <c r="D79">
        <v>778.94598388999998</v>
      </c>
      <c r="E79">
        <v>1.7993999700000001</v>
      </c>
      <c r="F79">
        <v>9.9000003020963209E+37</v>
      </c>
      <c r="G79">
        <v>1.5169999599999999</v>
      </c>
      <c r="H79">
        <v>9.9000003020963209E+37</v>
      </c>
      <c r="J79" s="2">
        <f>TREND(Calibration!$A$2:$A$4,Calibration!$B$2:$B$4,C79)</f>
        <v>424.10768204479967</v>
      </c>
      <c r="K79" s="2">
        <f>TREND(Calibration!$A$2:$A$4,Calibration!$C$2:$C$4,E79)</f>
        <v>708.25034292811893</v>
      </c>
      <c r="L79" s="2">
        <f>TREND(Calibration!$A$2:$A$4,Calibration!$D$2:$D$4,G79)</f>
        <v>584.33502851276728</v>
      </c>
    </row>
    <row r="80" spans="1:12" x14ac:dyDescent="0.25">
      <c r="A80">
        <v>390091</v>
      </c>
      <c r="B80">
        <v>14.760999679999999</v>
      </c>
      <c r="C80">
        <v>0.66210002000000001</v>
      </c>
      <c r="D80">
        <v>642.02301024999997</v>
      </c>
      <c r="E80">
        <v>1.7993999700000001</v>
      </c>
      <c r="F80">
        <v>9.9000003020963209E+37</v>
      </c>
      <c r="G80">
        <v>1.51479995</v>
      </c>
      <c r="H80">
        <v>9.9000003020963209E+37</v>
      </c>
      <c r="J80" s="2">
        <f>TREND(Calibration!$A$2:$A$4,Calibration!$B$2:$B$4,C80)</f>
        <v>422.81960944198107</v>
      </c>
      <c r="K80" s="2">
        <f>TREND(Calibration!$A$2:$A$4,Calibration!$C$2:$C$4,E80)</f>
        <v>708.25034292811893</v>
      </c>
      <c r="L80" s="2">
        <f>TREND(Calibration!$A$2:$A$4,Calibration!$D$2:$D$4,G80)</f>
        <v>583.42809868010545</v>
      </c>
    </row>
    <row r="81" spans="1:12" x14ac:dyDescent="0.25">
      <c r="A81">
        <v>395091</v>
      </c>
      <c r="B81">
        <v>14.725000380000001</v>
      </c>
      <c r="C81">
        <v>0.66530001000000005</v>
      </c>
      <c r="D81">
        <v>443.07000732</v>
      </c>
      <c r="E81">
        <v>1.7740000499999999</v>
      </c>
      <c r="F81">
        <v>9.9000003020963209E+37</v>
      </c>
      <c r="G81">
        <v>1.5159000199999999</v>
      </c>
      <c r="H81">
        <v>9.9000003020963209E+37</v>
      </c>
      <c r="J81" s="2">
        <f>TREND(Calibration!$A$2:$A$4,Calibration!$B$2:$B$4,C81)</f>
        <v>424.7823899544091</v>
      </c>
      <c r="K81" s="2">
        <f>TREND(Calibration!$A$2:$A$4,Calibration!$C$2:$C$4,E81)</f>
        <v>697.9739029156724</v>
      </c>
      <c r="L81" s="2">
        <f>TREND(Calibration!$A$2:$A$4,Calibration!$D$2:$D$4,G81)</f>
        <v>583.88159039196864</v>
      </c>
    </row>
    <row r="82" spans="1:12" x14ac:dyDescent="0.25">
      <c r="A82">
        <v>400092</v>
      </c>
      <c r="B82">
        <v>14.73200035</v>
      </c>
      <c r="C82">
        <v>0.66259997999999998</v>
      </c>
      <c r="D82">
        <v>833.81298828000001</v>
      </c>
      <c r="E82">
        <v>1.7622</v>
      </c>
      <c r="F82">
        <v>9.9000003020963209E+37</v>
      </c>
      <c r="G82">
        <v>1.5175000400000001</v>
      </c>
      <c r="H82">
        <v>9.9000003020963209E+37</v>
      </c>
      <c r="J82" s="2">
        <f>TREND(Calibration!$A$2:$A$4,Calibration!$B$2:$B$4,C82)</f>
        <v>423.12627032060675</v>
      </c>
      <c r="K82" s="2">
        <f>TREND(Calibration!$A$2:$A$4,Calibration!$C$2:$C$4,E82)</f>
        <v>693.19977347082113</v>
      </c>
      <c r="L82" s="2">
        <f>TREND(Calibration!$A$2:$A$4,Calibration!$D$2:$D$4,G82)</f>
        <v>584.54118097149137</v>
      </c>
    </row>
    <row r="83" spans="1:12" x14ac:dyDescent="0.25">
      <c r="A83">
        <v>405091</v>
      </c>
      <c r="B83">
        <v>14.774000170000001</v>
      </c>
      <c r="C83">
        <v>0.65939999000000005</v>
      </c>
      <c r="D83">
        <v>1072.2580566399999</v>
      </c>
      <c r="E83">
        <v>1.7724000200000001</v>
      </c>
      <c r="F83">
        <v>9.9000003020963209E+37</v>
      </c>
      <c r="G83">
        <v>1.5175000400000001</v>
      </c>
      <c r="H83">
        <v>9.9000003020963209E+37</v>
      </c>
      <c r="J83" s="2">
        <f>TREND(Calibration!$A$2:$A$4,Calibration!$B$2:$B$4,C83)</f>
        <v>421.16348980817878</v>
      </c>
      <c r="K83" s="2">
        <f>TREND(Calibration!$A$2:$A$4,Calibration!$C$2:$C$4,E83)</f>
        <v>697.32655393531684</v>
      </c>
      <c r="L83" s="2">
        <f>TREND(Calibration!$A$2:$A$4,Calibration!$D$2:$D$4,G83)</f>
        <v>584.54118097149137</v>
      </c>
    </row>
    <row r="84" spans="1:12" x14ac:dyDescent="0.25">
      <c r="A84">
        <v>410091</v>
      </c>
      <c r="B84">
        <v>14.77099991</v>
      </c>
      <c r="C84">
        <v>0.65609998000000003</v>
      </c>
      <c r="D84">
        <v>1155.5469970700001</v>
      </c>
      <c r="E84">
        <v>1.77079999</v>
      </c>
      <c r="F84">
        <v>9.9000003020963209E+37</v>
      </c>
      <c r="G84">
        <v>1.5181000200000001</v>
      </c>
      <c r="H84">
        <v>9.9000003020963209E+37</v>
      </c>
      <c r="J84" s="2">
        <f>TREND(Calibration!$A$2:$A$4,Calibration!$B$2:$B$4,C84)</f>
        <v>419.13935994564247</v>
      </c>
      <c r="K84" s="2">
        <f>TREND(Calibration!$A$2:$A$4,Calibration!$C$2:$C$4,E84)</f>
        <v>696.67920495496116</v>
      </c>
      <c r="L84" s="2">
        <f>TREND(Calibration!$A$2:$A$4,Calibration!$D$2:$D$4,G84)</f>
        <v>584.78851610224092</v>
      </c>
    </row>
    <row r="85" spans="1:12" x14ac:dyDescent="0.25">
      <c r="A85">
        <v>415102</v>
      </c>
      <c r="B85">
        <v>14.82299995</v>
      </c>
      <c r="C85">
        <v>0.65670002000000005</v>
      </c>
      <c r="D85">
        <v>1170.13903809</v>
      </c>
      <c r="E85">
        <v>1.7638000199999999</v>
      </c>
      <c r="F85">
        <v>9.9000003020963209E+37</v>
      </c>
      <c r="G85">
        <v>1.51479995</v>
      </c>
      <c r="H85">
        <v>9.9000003020963209E+37</v>
      </c>
      <c r="J85" s="2">
        <f>TREND(Calibration!$A$2:$A$4,Calibration!$B$2:$B$4,C85)</f>
        <v>419.5074069766261</v>
      </c>
      <c r="K85" s="2">
        <f>TREND(Calibration!$A$2:$A$4,Calibration!$C$2:$C$4,E85)</f>
        <v>693.84711840532145</v>
      </c>
      <c r="L85" s="2">
        <f>TREND(Calibration!$A$2:$A$4,Calibration!$D$2:$D$4,G85)</f>
        <v>583.42809868010545</v>
      </c>
    </row>
    <row r="86" spans="1:12" x14ac:dyDescent="0.25">
      <c r="A86">
        <v>420092</v>
      </c>
      <c r="B86">
        <v>14.82600021</v>
      </c>
      <c r="C86">
        <v>0.65289998000000005</v>
      </c>
      <c r="D86">
        <v>9.9000003020963209E+37</v>
      </c>
      <c r="E86">
        <v>1.7524000399999999</v>
      </c>
      <c r="F86">
        <v>1286.26403809</v>
      </c>
      <c r="G86">
        <v>1.5181000200000001</v>
      </c>
      <c r="H86">
        <v>9.9000003020963209E+37</v>
      </c>
      <c r="J86" s="2">
        <f>TREND(Calibration!$A$2:$A$4,Calibration!$B$2:$B$4,C86)</f>
        <v>417.17657329950623</v>
      </c>
      <c r="K86" s="2">
        <f>TREND(Calibration!$A$2:$A$4,Calibration!$C$2:$C$4,E86)</f>
        <v>689.23485149215446</v>
      </c>
      <c r="L86" s="2">
        <f>TREND(Calibration!$A$2:$A$4,Calibration!$D$2:$D$4,G86)</f>
        <v>584.78851610224092</v>
      </c>
    </row>
    <row r="87" spans="1:12" x14ac:dyDescent="0.25">
      <c r="A87">
        <v>425092</v>
      </c>
      <c r="B87">
        <v>14.82299995</v>
      </c>
      <c r="C87">
        <v>0.64749997999999997</v>
      </c>
      <c r="D87">
        <v>889.74499512</v>
      </c>
      <c r="E87">
        <v>1.7669999599999999</v>
      </c>
      <c r="F87">
        <v>1326.60900879</v>
      </c>
      <c r="G87">
        <v>1.5169999599999999</v>
      </c>
      <c r="H87">
        <v>1339.9420166</v>
      </c>
      <c r="J87" s="2">
        <f>TREND(Calibration!$A$2:$A$4,Calibration!$B$2:$B$4,C87)</f>
        <v>413.8643708341512</v>
      </c>
      <c r="K87" s="2">
        <f>TREND(Calibration!$A$2:$A$4,Calibration!$C$2:$C$4,E87)</f>
        <v>695.14176781576953</v>
      </c>
      <c r="L87" s="2">
        <f>TREND(Calibration!$A$2:$A$4,Calibration!$D$2:$D$4,G87)</f>
        <v>584.33502851276728</v>
      </c>
    </row>
    <row r="88" spans="1:12" x14ac:dyDescent="0.25">
      <c r="A88">
        <v>430092</v>
      </c>
      <c r="B88">
        <v>14.755000109999999</v>
      </c>
      <c r="C88">
        <v>0.64160001</v>
      </c>
      <c r="D88">
        <v>919.00701904000005</v>
      </c>
      <c r="E88">
        <v>1.76049995</v>
      </c>
      <c r="F88">
        <v>854.38201904000005</v>
      </c>
      <c r="G88">
        <v>1.5159000199999999</v>
      </c>
      <c r="H88">
        <v>9.9000003020963209E+37</v>
      </c>
      <c r="J88" s="2">
        <f>TREND(Calibration!$A$2:$A$4,Calibration!$B$2:$B$4,C88)</f>
        <v>410.24550135646228</v>
      </c>
      <c r="K88" s="2">
        <f>TREND(Calibration!$A$2:$A$4,Calibration!$C$2:$C$4,E88)</f>
        <v>692.51195784608058</v>
      </c>
      <c r="L88" s="2">
        <f>TREND(Calibration!$A$2:$A$4,Calibration!$D$2:$D$4,G88)</f>
        <v>583.88159039196864</v>
      </c>
    </row>
    <row r="89" spans="1:12" x14ac:dyDescent="0.25">
      <c r="A89">
        <v>435091</v>
      </c>
      <c r="B89">
        <v>14.670000079999999</v>
      </c>
      <c r="C89">
        <v>0.64259999999999995</v>
      </c>
      <c r="D89">
        <v>839.67297363</v>
      </c>
      <c r="E89">
        <v>1.75349998</v>
      </c>
      <c r="F89">
        <v>713.73901366999996</v>
      </c>
      <c r="G89">
        <v>1.5169999599999999</v>
      </c>
      <c r="H89">
        <v>9.9000003020963209E+37</v>
      </c>
      <c r="J89" s="2">
        <f>TREND(Calibration!$A$2:$A$4,Calibration!$B$2:$B$4,C89)</f>
        <v>410.85886604967158</v>
      </c>
      <c r="K89" s="2">
        <f>TREND(Calibration!$A$2:$A$4,Calibration!$C$2:$C$4,E89)</f>
        <v>689.67987129644087</v>
      </c>
      <c r="L89" s="2">
        <f>TREND(Calibration!$A$2:$A$4,Calibration!$D$2:$D$4,G89)</f>
        <v>584.33502851276728</v>
      </c>
    </row>
    <row r="90" spans="1:12" x14ac:dyDescent="0.25">
      <c r="A90">
        <v>440091</v>
      </c>
      <c r="B90">
        <v>14.59200001</v>
      </c>
      <c r="C90">
        <v>0.64429997999999999</v>
      </c>
      <c r="D90">
        <v>849.23901366999996</v>
      </c>
      <c r="E90">
        <v>1.7503000500000001</v>
      </c>
      <c r="F90">
        <v>842.40197753999996</v>
      </c>
      <c r="G90">
        <v>1.52079999</v>
      </c>
      <c r="H90">
        <v>9.9000003020963209E+37</v>
      </c>
      <c r="J90" s="2">
        <f>TREND(Calibration!$A$2:$A$4,Calibration!$B$2:$B$4,C90)</f>
        <v>411.90158418801497</v>
      </c>
      <c r="K90" s="2">
        <f>TREND(Calibration!$A$2:$A$4,Calibration!$C$2:$C$4,E90)</f>
        <v>688.38522593184814</v>
      </c>
      <c r="L90" s="2">
        <f>TREND(Calibration!$A$2:$A$4,Calibration!$D$2:$D$4,G90)</f>
        <v>585.90154892495173</v>
      </c>
    </row>
    <row r="91" spans="1:12" x14ac:dyDescent="0.25">
      <c r="A91">
        <v>445092</v>
      </c>
      <c r="B91">
        <v>14.47999954</v>
      </c>
      <c r="C91">
        <v>0.64639997000000005</v>
      </c>
      <c r="D91">
        <v>677.85998534999999</v>
      </c>
      <c r="E91">
        <v>1.7432999600000001</v>
      </c>
      <c r="F91">
        <v>1167.93005371</v>
      </c>
      <c r="G91">
        <v>1.5175000400000001</v>
      </c>
      <c r="H91">
        <v>9.9000003020963209E+37</v>
      </c>
      <c r="J91" s="2">
        <f>TREND(Calibration!$A$2:$A$4,Calibration!$B$2:$B$4,C91)</f>
        <v>413.18965679083362</v>
      </c>
      <c r="K91" s="2">
        <f>TREND(Calibration!$A$2:$A$4,Calibration!$C$2:$C$4,E91)</f>
        <v>685.55309083194516</v>
      </c>
      <c r="L91" s="2">
        <f>TREND(Calibration!$A$2:$A$4,Calibration!$D$2:$D$4,G91)</f>
        <v>584.54118097149137</v>
      </c>
    </row>
    <row r="92" spans="1:12" x14ac:dyDescent="0.25">
      <c r="A92">
        <v>450091</v>
      </c>
      <c r="B92">
        <v>14.45600033</v>
      </c>
      <c r="C92">
        <v>0.64859997999999996</v>
      </c>
      <c r="D92">
        <v>821.69000243999994</v>
      </c>
      <c r="E92">
        <v>1.73520005</v>
      </c>
      <c r="F92">
        <v>9.9000003020963209E+37</v>
      </c>
      <c r="G92">
        <v>1.51540005</v>
      </c>
      <c r="H92">
        <v>9.9000003020963209E+37</v>
      </c>
      <c r="J92" s="2">
        <f>TREND(Calibration!$A$2:$A$4,Calibration!$B$2:$B$4,C92)</f>
        <v>414.53907874376057</v>
      </c>
      <c r="K92" s="2">
        <f>TREND(Calibration!$A$2:$A$4,Calibration!$C$2:$C$4,E92)</f>
        <v>682.27598447801904</v>
      </c>
      <c r="L92" s="2">
        <f>TREND(Calibration!$A$2:$A$4,Calibration!$D$2:$D$4,G92)</f>
        <v>583.67548327953011</v>
      </c>
    </row>
    <row r="93" spans="1:12" x14ac:dyDescent="0.25">
      <c r="A93">
        <v>455091</v>
      </c>
      <c r="B93">
        <v>14.458999629999999</v>
      </c>
      <c r="C93">
        <v>0.64910000999999995</v>
      </c>
      <c r="D93">
        <v>662.00897216999999</v>
      </c>
      <c r="E93">
        <v>1.7503000500000001</v>
      </c>
      <c r="F93">
        <v>9.9000003020963209E+37</v>
      </c>
      <c r="G93">
        <v>1.51859999</v>
      </c>
      <c r="H93">
        <v>9.9000003020963209E+37</v>
      </c>
      <c r="J93" s="2">
        <f>TREND(Calibration!$A$2:$A$4,Calibration!$B$2:$B$4,C93)</f>
        <v>414.84578255834413</v>
      </c>
      <c r="K93" s="2">
        <f>TREND(Calibration!$A$2:$A$4,Calibration!$C$2:$C$4,E93)</f>
        <v>688.38522593184814</v>
      </c>
      <c r="L93" s="2">
        <f>TREND(Calibration!$A$2:$A$4,Calibration!$D$2:$D$4,G93)</f>
        <v>584.99462321467945</v>
      </c>
    </row>
    <row r="94" spans="1:12" x14ac:dyDescent="0.25">
      <c r="A94">
        <v>460091</v>
      </c>
      <c r="B94">
        <v>14.51799965</v>
      </c>
      <c r="C94">
        <v>0.65179997999999995</v>
      </c>
      <c r="D94">
        <v>723.10400390999996</v>
      </c>
      <c r="E94">
        <v>1.7367999599999999</v>
      </c>
      <c r="F94">
        <v>9.9000003020963209E+37</v>
      </c>
      <c r="G94">
        <v>1.51859999</v>
      </c>
      <c r="H94">
        <v>9.9000003020963209E+37</v>
      </c>
      <c r="J94" s="2">
        <f>TREND(Calibration!$A$2:$A$4,Calibration!$B$2:$B$4,C94)</f>
        <v>416.50186538989681</v>
      </c>
      <c r="K94" s="2">
        <f>TREND(Calibration!$A$2:$A$4,Calibration!$C$2:$C$4,E94)</f>
        <v>682.92328490811144</v>
      </c>
      <c r="L94" s="2">
        <f>TREND(Calibration!$A$2:$A$4,Calibration!$D$2:$D$4,G94)</f>
        <v>584.99462321467945</v>
      </c>
    </row>
    <row r="95" spans="1:12" x14ac:dyDescent="0.25">
      <c r="A95">
        <v>465091</v>
      </c>
      <c r="B95">
        <v>14.55000019</v>
      </c>
      <c r="C95">
        <v>0.65399998000000004</v>
      </c>
      <c r="D95">
        <v>770.73999022999999</v>
      </c>
      <c r="E95">
        <v>1.72109997</v>
      </c>
      <c r="F95">
        <v>9.9000003020963209E+37</v>
      </c>
      <c r="G95">
        <v>1.51859999</v>
      </c>
      <c r="H95">
        <v>9.9000003020963209E+37</v>
      </c>
      <c r="J95" s="2">
        <f>TREND(Calibration!$A$2:$A$4,Calibration!$B$2:$B$4,C95)</f>
        <v>417.85128120911554</v>
      </c>
      <c r="K95" s="2">
        <f>TREND(Calibration!$A$2:$A$4,Calibration!$C$2:$C$4,E95)</f>
        <v>676.57129618409147</v>
      </c>
      <c r="L95" s="2">
        <f>TREND(Calibration!$A$2:$A$4,Calibration!$D$2:$D$4,G95)</f>
        <v>584.99462321467945</v>
      </c>
    </row>
    <row r="96" spans="1:12" x14ac:dyDescent="0.25">
      <c r="A96">
        <v>470093</v>
      </c>
      <c r="B96">
        <v>14.58100033</v>
      </c>
      <c r="C96">
        <v>0.64859997999999996</v>
      </c>
      <c r="D96">
        <v>1232.4780273399999</v>
      </c>
      <c r="E96">
        <v>1.7206000100000001</v>
      </c>
      <c r="F96">
        <v>9.9000003020963209E+37</v>
      </c>
      <c r="G96">
        <v>1.5163999800000001</v>
      </c>
      <c r="H96">
        <v>9.9000003020963209E+37</v>
      </c>
      <c r="J96" s="2">
        <f>TREND(Calibration!$A$2:$A$4,Calibration!$B$2:$B$4,C96)</f>
        <v>414.53907874376057</v>
      </c>
      <c r="K96" s="2">
        <f>TREND(Calibration!$A$2:$A$4,Calibration!$C$2:$C$4,E96)</f>
        <v>676.3690196041407</v>
      </c>
      <c r="L96" s="2">
        <f>TREND(Calibration!$A$2:$A$4,Calibration!$D$2:$D$4,G96)</f>
        <v>584.08769338201773</v>
      </c>
    </row>
    <row r="97" spans="1:12" x14ac:dyDescent="0.25">
      <c r="A97">
        <v>475091</v>
      </c>
      <c r="B97">
        <v>14.57299995</v>
      </c>
      <c r="C97">
        <v>0.65399998000000004</v>
      </c>
      <c r="D97">
        <v>875.22601318</v>
      </c>
      <c r="E97">
        <v>1.7173000599999999</v>
      </c>
      <c r="F97">
        <v>9.9000003020963209E+37</v>
      </c>
      <c r="G97">
        <v>1.51909995</v>
      </c>
      <c r="H97">
        <v>9.9000003020963209E+37</v>
      </c>
      <c r="J97" s="2">
        <f>TREND(Calibration!$A$2:$A$4,Calibration!$B$2:$B$4,C97)</f>
        <v>417.85128120911554</v>
      </c>
      <c r="K97" s="2">
        <f>TREND(Calibration!$A$2:$A$4,Calibration!$C$2:$C$4,E97)</f>
        <v>675.03390759516299</v>
      </c>
      <c r="L97" s="2">
        <f>TREND(Calibration!$A$2:$A$4,Calibration!$D$2:$D$4,G97)</f>
        <v>585.20072620472843</v>
      </c>
    </row>
    <row r="98" spans="1:12" x14ac:dyDescent="0.25">
      <c r="A98">
        <v>480092</v>
      </c>
      <c r="B98">
        <v>14.53299999</v>
      </c>
      <c r="C98">
        <v>0.65339999999999998</v>
      </c>
      <c r="D98">
        <v>949.19097899999997</v>
      </c>
      <c r="E98">
        <v>1.71249998</v>
      </c>
      <c r="F98">
        <v>9.9000003020963209E+37</v>
      </c>
      <c r="G98">
        <v>1.52180004</v>
      </c>
      <c r="H98">
        <v>9.9000003020963209E+37</v>
      </c>
      <c r="J98" s="2">
        <f>TREND(Calibration!$A$2:$A$4,Calibration!$B$2:$B$4,C98)</f>
        <v>417.48327098038152</v>
      </c>
      <c r="K98" s="2">
        <f>TREND(Calibration!$A$2:$A$4,Calibration!$C$2:$C$4,E98)</f>
        <v>673.09186469995143</v>
      </c>
      <c r="L98" s="2">
        <f>TREND(Calibration!$A$2:$A$4,Calibration!$D$2:$D$4,G98)</f>
        <v>586.31380849611435</v>
      </c>
    </row>
    <row r="99" spans="1:12" x14ac:dyDescent="0.25">
      <c r="A99">
        <v>485090</v>
      </c>
      <c r="B99">
        <v>14.489000320000001</v>
      </c>
      <c r="C99">
        <v>0.65339999999999998</v>
      </c>
      <c r="D99">
        <v>921.03100586000005</v>
      </c>
      <c r="E99">
        <v>1.7183999999999999</v>
      </c>
      <c r="F99">
        <v>9.9000003020963209E+37</v>
      </c>
      <c r="G99">
        <v>1.5224000200000001</v>
      </c>
      <c r="H99">
        <v>9.9000003020963209E+37</v>
      </c>
      <c r="J99" s="2">
        <f>TREND(Calibration!$A$2:$A$4,Calibration!$B$2:$B$4,C99)</f>
        <v>417.48327098038152</v>
      </c>
      <c r="K99" s="2">
        <f>TREND(Calibration!$A$2:$A$4,Calibration!$C$2:$C$4,E99)</f>
        <v>675.47892739944939</v>
      </c>
      <c r="L99" s="2">
        <f>TREND(Calibration!$A$2:$A$4,Calibration!$D$2:$D$4,G99)</f>
        <v>586.5611436268639</v>
      </c>
    </row>
    <row r="100" spans="1:12" x14ac:dyDescent="0.25">
      <c r="A100">
        <v>490090</v>
      </c>
      <c r="B100">
        <v>14.385999679999999</v>
      </c>
      <c r="C100">
        <v>0.65069997000000002</v>
      </c>
      <c r="D100">
        <v>1152.7609863299999</v>
      </c>
      <c r="E100">
        <v>1.70650005</v>
      </c>
      <c r="F100">
        <v>9.9000003020963209E+37</v>
      </c>
      <c r="G100">
        <v>1.52289999</v>
      </c>
      <c r="H100">
        <v>9.9000003020963209E+37</v>
      </c>
      <c r="J100" s="2">
        <f>TREND(Calibration!$A$2:$A$4,Calibration!$B$2:$B$4,C100)</f>
        <v>415.82715134657923</v>
      </c>
      <c r="K100" s="2">
        <f>TREND(Calibration!$A$2:$A$4,Calibration!$C$2:$C$4,E100)</f>
        <v>670.6643798604764</v>
      </c>
      <c r="L100" s="2">
        <f>TREND(Calibration!$A$2:$A$4,Calibration!$D$2:$D$4,G100)</f>
        <v>586.76725073930243</v>
      </c>
    </row>
    <row r="101" spans="1:12" x14ac:dyDescent="0.25">
      <c r="A101">
        <v>495090</v>
      </c>
      <c r="B101">
        <v>14.385999679999999</v>
      </c>
      <c r="C101">
        <v>0.64529996999999995</v>
      </c>
      <c r="D101">
        <v>910.10900878999996</v>
      </c>
      <c r="E101">
        <v>1.6990000000000001</v>
      </c>
      <c r="F101">
        <v>9.9000003020963209E+37</v>
      </c>
      <c r="G101">
        <v>1.5224000200000001</v>
      </c>
      <c r="H101">
        <v>9.9000003020963209E+37</v>
      </c>
      <c r="J101" s="2">
        <f>TREND(Calibration!$A$2:$A$4,Calibration!$B$2:$B$4,C101)</f>
        <v>412.51494888122426</v>
      </c>
      <c r="K101" s="2">
        <f>TREND(Calibration!$A$2:$A$4,Calibration!$C$2:$C$4,E101)</f>
        <v>667.62996818062277</v>
      </c>
      <c r="L101" s="2">
        <f>TREND(Calibration!$A$2:$A$4,Calibration!$D$2:$D$4,G101)</f>
        <v>586.5611436268639</v>
      </c>
    </row>
    <row r="102" spans="1:12" x14ac:dyDescent="0.25">
      <c r="A102">
        <v>500089</v>
      </c>
      <c r="B102">
        <v>14.420000079999999</v>
      </c>
      <c r="C102">
        <v>0.63990002999999995</v>
      </c>
      <c r="D102">
        <v>593.16699218999997</v>
      </c>
      <c r="E102">
        <v>1.6990000000000001</v>
      </c>
      <c r="F102">
        <v>9.9000003020963209E+37</v>
      </c>
      <c r="G102">
        <v>1.52180004</v>
      </c>
      <c r="H102">
        <v>9.9000003020963209E+37</v>
      </c>
      <c r="J102" s="2">
        <f>TREND(Calibration!$A$2:$A$4,Calibration!$B$2:$B$4,C102)</f>
        <v>409.2027832181189</v>
      </c>
      <c r="K102" s="2">
        <f>TREND(Calibration!$A$2:$A$4,Calibration!$C$2:$C$4,E102)</f>
        <v>667.62996818062277</v>
      </c>
      <c r="L102" s="2">
        <f>TREND(Calibration!$A$2:$A$4,Calibration!$D$2:$D$4,G102)</f>
        <v>586.31380849611435</v>
      </c>
    </row>
    <row r="103" spans="1:12" x14ac:dyDescent="0.25">
      <c r="A103">
        <v>505089</v>
      </c>
      <c r="B103">
        <v>14.5340004</v>
      </c>
      <c r="C103">
        <v>0.63669997</v>
      </c>
      <c r="D103">
        <v>776.71002196999996</v>
      </c>
      <c r="E103">
        <v>1.7135000199999999</v>
      </c>
      <c r="F103">
        <v>1148.9010009799999</v>
      </c>
      <c r="G103">
        <v>1.52289999</v>
      </c>
      <c r="H103">
        <v>9.9000003020963209E+37</v>
      </c>
      <c r="J103" s="2">
        <f>TREND(Calibration!$A$2:$A$4,Calibration!$B$2:$B$4,C103)</f>
        <v>407.23995976973305</v>
      </c>
      <c r="K103" s="2">
        <f>TREND(Calibration!$A$2:$A$4,Calibration!$C$2:$C$4,E103)</f>
        <v>673.496466410116</v>
      </c>
      <c r="L103" s="2">
        <f>TREND(Calibration!$A$2:$A$4,Calibration!$D$2:$D$4,G103)</f>
        <v>586.76725073930243</v>
      </c>
    </row>
    <row r="104" spans="1:12" x14ac:dyDescent="0.25">
      <c r="A104">
        <v>510090</v>
      </c>
      <c r="B104">
        <v>14.61299992</v>
      </c>
      <c r="C104">
        <v>0.63829999999999998</v>
      </c>
      <c r="D104">
        <v>571.49499512</v>
      </c>
      <c r="E104">
        <v>1.80369997</v>
      </c>
      <c r="F104">
        <v>916.30999756000006</v>
      </c>
      <c r="G104">
        <v>1.5224000200000001</v>
      </c>
      <c r="H104">
        <v>9.9000003020963209E+37</v>
      </c>
      <c r="J104" s="2">
        <f>TREND(Calibration!$A$2:$A$4,Calibration!$B$2:$B$4,C104)</f>
        <v>408.22137149392597</v>
      </c>
      <c r="K104" s="2">
        <f>TREND(Calibration!$A$2:$A$4,Calibration!$C$2:$C$4,E104)</f>
        <v>709.99006069311667</v>
      </c>
      <c r="L104" s="2">
        <f>TREND(Calibration!$A$2:$A$4,Calibration!$D$2:$D$4,G104)</f>
        <v>586.5611436268639</v>
      </c>
    </row>
    <row r="105" spans="1:12" x14ac:dyDescent="0.25">
      <c r="A105">
        <v>515090</v>
      </c>
      <c r="B105">
        <v>14.791999819999999</v>
      </c>
      <c r="C105">
        <v>0.63400000000000001</v>
      </c>
      <c r="D105">
        <v>1006.29699707</v>
      </c>
      <c r="E105">
        <v>1.79130006</v>
      </c>
      <c r="F105">
        <v>914.93798828000001</v>
      </c>
      <c r="G105">
        <v>1.52289999</v>
      </c>
      <c r="H105">
        <v>9.9000003020963209E+37</v>
      </c>
      <c r="J105" s="2">
        <f>TREND(Calibration!$A$2:$A$4,Calibration!$B$2:$B$4,C105)</f>
        <v>405.58387693818037</v>
      </c>
      <c r="K105" s="2">
        <f>TREND(Calibration!$A$2:$A$4,Calibration!$C$2:$C$4,E105)</f>
        <v>704.97323657419281</v>
      </c>
      <c r="L105" s="2">
        <f>TREND(Calibration!$A$2:$A$4,Calibration!$D$2:$D$4,G105)</f>
        <v>586.76725073930243</v>
      </c>
    </row>
    <row r="106" spans="1:12" x14ac:dyDescent="0.25">
      <c r="A106">
        <v>520090</v>
      </c>
      <c r="B106">
        <v>14.90400028</v>
      </c>
      <c r="C106">
        <v>0.63510001000000005</v>
      </c>
      <c r="D106">
        <v>9.9000003020963209E+37</v>
      </c>
      <c r="E106">
        <v>1.7816000000000001</v>
      </c>
      <c r="F106">
        <v>718.17999268000005</v>
      </c>
      <c r="G106">
        <v>1.5255999600000001</v>
      </c>
      <c r="H106">
        <v>9.9000003020963209E+37</v>
      </c>
      <c r="J106" s="2">
        <f>TREND(Calibration!$A$2:$A$4,Calibration!$B$2:$B$4,C106)</f>
        <v>406.258590981498</v>
      </c>
      <c r="K106" s="2">
        <f>TREND(Calibration!$A$2:$A$4,Calibration!$C$2:$C$4,E106)</f>
        <v>701.04873268964786</v>
      </c>
      <c r="L106" s="2">
        <f>TREND(Calibration!$A$2:$A$4,Calibration!$D$2:$D$4,G106)</f>
        <v>587.88028356201323</v>
      </c>
    </row>
    <row r="107" spans="1:12" x14ac:dyDescent="0.25">
      <c r="A107">
        <v>525090</v>
      </c>
      <c r="B107">
        <v>14.928999900000001</v>
      </c>
      <c r="C107">
        <v>0.64099996999999997</v>
      </c>
      <c r="D107">
        <v>1154.04504395</v>
      </c>
      <c r="E107">
        <v>1.7885999699999999</v>
      </c>
      <c r="F107">
        <v>1276.5749511700001</v>
      </c>
      <c r="G107">
        <v>1.52509999</v>
      </c>
      <c r="H107">
        <v>9.9000003020963209E+37</v>
      </c>
      <c r="J107" s="2">
        <f>TREND(Calibration!$A$2:$A$4,Calibration!$B$2:$B$4,C107)</f>
        <v>409.87745432547865</v>
      </c>
      <c r="K107" s="2">
        <f>TREND(Calibration!$A$2:$A$4,Calibration!$C$2:$C$4,E107)</f>
        <v>703.88081923928758</v>
      </c>
      <c r="L107" s="2">
        <f>TREND(Calibration!$A$2:$A$4,Calibration!$D$2:$D$4,G107)</f>
        <v>587.6741764495747</v>
      </c>
    </row>
    <row r="108" spans="1:12" x14ac:dyDescent="0.25">
      <c r="A108">
        <v>530089</v>
      </c>
      <c r="B108">
        <v>14.899999619999999</v>
      </c>
      <c r="C108">
        <v>0.64969999</v>
      </c>
      <c r="D108">
        <v>1297.3790283200001</v>
      </c>
      <c r="E108">
        <v>1.77890003</v>
      </c>
      <c r="F108">
        <v>1033.4090576200001</v>
      </c>
      <c r="G108">
        <v>1.5245000099999999</v>
      </c>
      <c r="H108">
        <v>9.9000003020963209E+37</v>
      </c>
      <c r="J108" s="2">
        <f>TREND(Calibration!$A$2:$A$4,Calibration!$B$2:$B$4,C108)</f>
        <v>415.21379278707821</v>
      </c>
      <c r="K108" s="2">
        <f>TREND(Calibration!$A$2:$A$4,Calibration!$C$2:$C$4,E108)</f>
        <v>699.95636390500579</v>
      </c>
      <c r="L108" s="2">
        <f>TREND(Calibration!$A$2:$A$4,Calibration!$D$2:$D$4,G108)</f>
        <v>587.42684131882504</v>
      </c>
    </row>
    <row r="109" spans="1:12" x14ac:dyDescent="0.25">
      <c r="A109">
        <v>535092</v>
      </c>
      <c r="B109">
        <v>14.925999640000001</v>
      </c>
      <c r="C109">
        <v>0.65020001000000005</v>
      </c>
      <c r="D109">
        <v>1346.2760009799999</v>
      </c>
      <c r="E109">
        <v>1.73950005</v>
      </c>
      <c r="F109">
        <v>9.9000003020963209E+37</v>
      </c>
      <c r="G109">
        <v>1.5240000499999999</v>
      </c>
      <c r="H109">
        <v>9.9000003020963209E+37</v>
      </c>
      <c r="J109" s="2">
        <f>TREND(Calibration!$A$2:$A$4,Calibration!$B$2:$B$4,C109)</f>
        <v>415.52049046795355</v>
      </c>
      <c r="K109" s="2">
        <f>TREND(Calibration!$A$2:$A$4,Calibration!$C$2:$C$4,E109)</f>
        <v>684.01570224301668</v>
      </c>
      <c r="L109" s="2">
        <f>TREND(Calibration!$A$2:$A$4,Calibration!$D$2:$D$4,G109)</f>
        <v>587.22073832877606</v>
      </c>
    </row>
    <row r="110" spans="1:12" x14ac:dyDescent="0.25">
      <c r="A110">
        <v>540090</v>
      </c>
      <c r="B110">
        <v>14.8920002</v>
      </c>
      <c r="C110">
        <v>0.64859997999999996</v>
      </c>
      <c r="D110">
        <v>9.9000003020963209E+37</v>
      </c>
      <c r="E110">
        <v>1.7222000399999999</v>
      </c>
      <c r="F110">
        <v>9.9000003020963209E+37</v>
      </c>
      <c r="G110">
        <v>1.5202000099999999</v>
      </c>
      <c r="H110">
        <v>9.9000003020963209E+37</v>
      </c>
      <c r="J110" s="2">
        <f>TREND(Calibration!$A$2:$A$4,Calibration!$B$2:$B$4,C110)</f>
        <v>414.53907874376057</v>
      </c>
      <c r="K110" s="2">
        <f>TREND(Calibration!$A$2:$A$4,Calibration!$C$2:$C$4,E110)</f>
        <v>677.01636858449626</v>
      </c>
      <c r="L110" s="2">
        <f>TREND(Calibration!$A$2:$A$4,Calibration!$D$2:$D$4,G110)</f>
        <v>585.65421379420206</v>
      </c>
    </row>
    <row r="111" spans="1:12" x14ac:dyDescent="0.25">
      <c r="A111">
        <v>545089</v>
      </c>
      <c r="B111">
        <v>14.89500046</v>
      </c>
      <c r="C111">
        <v>0.64370000000000005</v>
      </c>
      <c r="D111">
        <v>1291.42700195</v>
      </c>
      <c r="E111">
        <v>1.7422000200000001</v>
      </c>
      <c r="F111">
        <v>9.9000003020963209E+37</v>
      </c>
      <c r="G111">
        <v>1.52180004</v>
      </c>
      <c r="H111">
        <v>9.9000003020963209E+37</v>
      </c>
      <c r="J111" s="2">
        <f>TREND(Calibration!$A$2:$A$4,Calibration!$B$2:$B$4,C111)</f>
        <v>411.53357395928094</v>
      </c>
      <c r="K111" s="2">
        <f>TREND(Calibration!$A$2:$A$4,Calibration!$C$2:$C$4,E111)</f>
        <v>685.10807102765875</v>
      </c>
      <c r="L111" s="2">
        <f>TREND(Calibration!$A$2:$A$4,Calibration!$D$2:$D$4,G111)</f>
        <v>586.31380849611435</v>
      </c>
    </row>
    <row r="112" spans="1:12" x14ac:dyDescent="0.25">
      <c r="A112">
        <v>550090</v>
      </c>
      <c r="B112">
        <v>14.93299961</v>
      </c>
      <c r="C112">
        <v>0.64800000000000002</v>
      </c>
      <c r="D112">
        <v>508.58999634000003</v>
      </c>
      <c r="E112">
        <v>1.74870002</v>
      </c>
      <c r="F112">
        <v>9.9000003020963209E+37</v>
      </c>
      <c r="G112">
        <v>1.5224000200000001</v>
      </c>
      <c r="H112">
        <v>9.9000003020963209E+37</v>
      </c>
      <c r="J112" s="2">
        <f>TREND(Calibration!$A$2:$A$4,Calibration!$B$2:$B$4,C112)</f>
        <v>414.17106851502655</v>
      </c>
      <c r="K112" s="2">
        <f>TREND(Calibration!$A$2:$A$4,Calibration!$C$2:$C$4,E112)</f>
        <v>687.73787695149247</v>
      </c>
      <c r="L112" s="2">
        <f>TREND(Calibration!$A$2:$A$4,Calibration!$D$2:$D$4,G112)</f>
        <v>586.5611436268639</v>
      </c>
    </row>
    <row r="113" spans="1:12" x14ac:dyDescent="0.25">
      <c r="A113">
        <v>555091</v>
      </c>
      <c r="B113">
        <v>15.00399971</v>
      </c>
      <c r="C113">
        <v>0.64859997999999996</v>
      </c>
      <c r="D113">
        <v>853.25701904000005</v>
      </c>
      <c r="E113">
        <v>1.7367999599999999</v>
      </c>
      <c r="F113">
        <v>9.9000003020963209E+37</v>
      </c>
      <c r="G113">
        <v>1.5255999600000001</v>
      </c>
      <c r="H113">
        <v>9.9000003020963209E+37</v>
      </c>
      <c r="J113" s="2">
        <f>TREND(Calibration!$A$2:$A$4,Calibration!$B$2:$B$4,C113)</f>
        <v>414.53907874376057</v>
      </c>
      <c r="K113" s="2">
        <f>TREND(Calibration!$A$2:$A$4,Calibration!$C$2:$C$4,E113)</f>
        <v>682.92328490811144</v>
      </c>
      <c r="L113" s="2">
        <f>TREND(Calibration!$A$2:$A$4,Calibration!$D$2:$D$4,G113)</f>
        <v>587.88028356201323</v>
      </c>
    </row>
    <row r="114" spans="1:12" x14ac:dyDescent="0.25">
      <c r="A114">
        <v>560090</v>
      </c>
      <c r="B114">
        <v>15.04800034</v>
      </c>
      <c r="C114">
        <v>0.64910000999999995</v>
      </c>
      <c r="D114">
        <v>902.33197021000001</v>
      </c>
      <c r="E114">
        <v>1.7432999600000001</v>
      </c>
      <c r="F114">
        <v>9.9000003020963209E+37</v>
      </c>
      <c r="G114">
        <v>1.52289999</v>
      </c>
      <c r="H114">
        <v>9.9000003020963209E+37</v>
      </c>
      <c r="J114" s="2">
        <f>TREND(Calibration!$A$2:$A$4,Calibration!$B$2:$B$4,C114)</f>
        <v>414.84578255834413</v>
      </c>
      <c r="K114" s="2">
        <f>TREND(Calibration!$A$2:$A$4,Calibration!$C$2:$C$4,E114)</f>
        <v>685.55309083194516</v>
      </c>
      <c r="L114" s="2">
        <f>TREND(Calibration!$A$2:$A$4,Calibration!$D$2:$D$4,G114)</f>
        <v>586.76725073930243</v>
      </c>
    </row>
    <row r="115" spans="1:12" x14ac:dyDescent="0.25">
      <c r="A115">
        <v>565090</v>
      </c>
      <c r="B115">
        <v>15.085000040000001</v>
      </c>
      <c r="C115">
        <v>0.64160001</v>
      </c>
      <c r="D115">
        <v>717.65698241999996</v>
      </c>
      <c r="E115">
        <v>1.7881</v>
      </c>
      <c r="F115">
        <v>9.9000003020963209E+37</v>
      </c>
      <c r="G115">
        <v>1.5262000600000001</v>
      </c>
      <c r="H115">
        <v>9.9000003020963209E+37</v>
      </c>
      <c r="J115" s="2">
        <f>TREND(Calibration!$A$2:$A$4,Calibration!$B$2:$B$4,C115)</f>
        <v>410.24550135646228</v>
      </c>
      <c r="K115" s="2">
        <f>TREND(Calibration!$A$2:$A$4,Calibration!$C$2:$C$4,E115)</f>
        <v>703.67853861348158</v>
      </c>
      <c r="L115" s="2">
        <f>TREND(Calibration!$A$2:$A$4,Calibration!$D$2:$D$4,G115)</f>
        <v>588.12766816143801</v>
      </c>
    </row>
    <row r="116" spans="1:12" x14ac:dyDescent="0.25">
      <c r="A116">
        <v>570090</v>
      </c>
      <c r="B116">
        <v>15.07499981</v>
      </c>
      <c r="C116">
        <v>0.64319998</v>
      </c>
      <c r="D116">
        <v>530.49700928000004</v>
      </c>
      <c r="E116">
        <v>1.7854000299999999</v>
      </c>
      <c r="F116">
        <v>9.9000003020963209E+37</v>
      </c>
      <c r="G116">
        <v>1.52509999</v>
      </c>
      <c r="H116">
        <v>9.9000003020963209E+37</v>
      </c>
      <c r="J116" s="2">
        <f>TREND(Calibration!$A$2:$A$4,Calibration!$B$2:$B$4,C116)</f>
        <v>411.2268762784056</v>
      </c>
      <c r="K116" s="2">
        <f>TREND(Calibration!$A$2:$A$4,Calibration!$C$2:$C$4,E116)</f>
        <v>702.5861698288395</v>
      </c>
      <c r="L116" s="2">
        <f>TREND(Calibration!$A$2:$A$4,Calibration!$D$2:$D$4,G116)</f>
        <v>587.6741764495747</v>
      </c>
    </row>
    <row r="117" spans="1:12" x14ac:dyDescent="0.25">
      <c r="A117">
        <v>575090</v>
      </c>
      <c r="B117">
        <v>15.045000079999999</v>
      </c>
      <c r="C117">
        <v>0.64099996999999997</v>
      </c>
      <c r="D117">
        <v>611.00897216999999</v>
      </c>
      <c r="E117">
        <v>1.7897000300000001</v>
      </c>
      <c r="F117">
        <v>9.9000003020963209E+37</v>
      </c>
      <c r="G117">
        <v>1.5255999600000001</v>
      </c>
      <c r="H117">
        <v>9.9000003020963209E+37</v>
      </c>
      <c r="J117" s="2">
        <f>TREND(Calibration!$A$2:$A$4,Calibration!$B$2:$B$4,C117)</f>
        <v>409.87745432547865</v>
      </c>
      <c r="K117" s="2">
        <f>TREND(Calibration!$A$2:$A$4,Calibration!$C$2:$C$4,E117)</f>
        <v>704.32588759383725</v>
      </c>
      <c r="L117" s="2">
        <f>TREND(Calibration!$A$2:$A$4,Calibration!$D$2:$D$4,G117)</f>
        <v>587.88028356201323</v>
      </c>
    </row>
    <row r="118" spans="1:12" x14ac:dyDescent="0.25">
      <c r="A118">
        <v>580091</v>
      </c>
      <c r="B118">
        <v>14.961000439999999</v>
      </c>
      <c r="C118">
        <v>0.63400000000000001</v>
      </c>
      <c r="D118">
        <v>-160.44200133999999</v>
      </c>
      <c r="E118">
        <v>1.7924</v>
      </c>
      <c r="F118">
        <v>9.9000003020963209E+37</v>
      </c>
      <c r="G118">
        <v>1.5255999600000001</v>
      </c>
      <c r="H118">
        <v>9.9000003020963209E+37</v>
      </c>
      <c r="J118" s="2">
        <f>TREND(Calibration!$A$2:$A$4,Calibration!$B$2:$B$4,C118)</f>
        <v>405.58387693818037</v>
      </c>
      <c r="K118" s="2">
        <f>TREND(Calibration!$A$2:$A$4,Calibration!$C$2:$C$4,E118)</f>
        <v>705.41825637847921</v>
      </c>
      <c r="L118" s="2">
        <f>TREND(Calibration!$A$2:$A$4,Calibration!$D$2:$D$4,G118)</f>
        <v>587.88028356201323</v>
      </c>
    </row>
    <row r="119" spans="1:12" x14ac:dyDescent="0.25">
      <c r="A119">
        <v>585091</v>
      </c>
      <c r="B119">
        <v>14.86299992</v>
      </c>
      <c r="C119">
        <v>0.63400000000000001</v>
      </c>
      <c r="D119">
        <v>523.06597899999997</v>
      </c>
      <c r="E119">
        <v>1.7676000599999999</v>
      </c>
      <c r="F119">
        <v>9.9000003020963209E+37</v>
      </c>
      <c r="G119">
        <v>1.5212999599999999</v>
      </c>
      <c r="H119">
        <v>9.9000003020963209E+37</v>
      </c>
      <c r="J119" s="2">
        <f>TREND(Calibration!$A$2:$A$4,Calibration!$B$2:$B$4,C119)</f>
        <v>405.58387693818037</v>
      </c>
      <c r="K119" s="2">
        <f>TREND(Calibration!$A$2:$A$4,Calibration!$C$2:$C$4,E119)</f>
        <v>695.38455959036833</v>
      </c>
      <c r="L119" s="2">
        <f>TREND(Calibration!$A$2:$A$4,Calibration!$D$2:$D$4,G119)</f>
        <v>586.10765603739014</v>
      </c>
    </row>
    <row r="120" spans="1:12" x14ac:dyDescent="0.25">
      <c r="A120">
        <v>590090</v>
      </c>
      <c r="B120">
        <v>14.68999958</v>
      </c>
      <c r="C120">
        <v>0.62860000000000005</v>
      </c>
      <c r="D120">
        <v>756.47900390999996</v>
      </c>
      <c r="E120">
        <v>1.7491999899999999</v>
      </c>
      <c r="F120">
        <v>9.9000003020963209E+37</v>
      </c>
      <c r="G120">
        <v>1.5240000499999999</v>
      </c>
      <c r="H120">
        <v>9.9000003020963209E+37</v>
      </c>
      <c r="J120" s="2">
        <f>TREND(Calibration!$A$2:$A$4,Calibration!$B$2:$B$4,C120)</f>
        <v>402.27167447282545</v>
      </c>
      <c r="K120" s="2">
        <f>TREND(Calibration!$A$2:$A$4,Calibration!$C$2:$C$4,E120)</f>
        <v>687.94015757729846</v>
      </c>
      <c r="L120" s="2">
        <f>TREND(Calibration!$A$2:$A$4,Calibration!$D$2:$D$4,G120)</f>
        <v>587.22073832877606</v>
      </c>
    </row>
    <row r="121" spans="1:12" x14ac:dyDescent="0.25">
      <c r="A121">
        <v>595091</v>
      </c>
      <c r="B121">
        <v>14.586000439999999</v>
      </c>
      <c r="C121">
        <v>0.62860000000000005</v>
      </c>
      <c r="D121">
        <v>451.63800049000002</v>
      </c>
      <c r="E121">
        <v>1.77670002</v>
      </c>
      <c r="F121">
        <v>9.9000003020963209E+37</v>
      </c>
      <c r="G121">
        <v>1.5212999599999999</v>
      </c>
      <c r="H121">
        <v>9.9000003020963209E+37</v>
      </c>
      <c r="J121" s="2">
        <f>TREND(Calibration!$A$2:$A$4,Calibration!$B$2:$B$4,C121)</f>
        <v>402.27167447282545</v>
      </c>
      <c r="K121" s="2">
        <f>TREND(Calibration!$A$2:$A$4,Calibration!$C$2:$C$4,E121)</f>
        <v>699.06627170031447</v>
      </c>
      <c r="L121" s="2">
        <f>TREND(Calibration!$A$2:$A$4,Calibration!$D$2:$D$4,G121)</f>
        <v>586.10765603739014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14.541999819999999</v>
      </c>
      <c r="C2">
        <v>0.63400000000000001</v>
      </c>
      <c r="D2">
        <v>659.70300293000003</v>
      </c>
      <c r="E2">
        <v>1.7950999700000001</v>
      </c>
      <c r="F2">
        <v>9.9000003020963209E+37</v>
      </c>
      <c r="G2">
        <v>1.5240000499999999</v>
      </c>
      <c r="H2">
        <v>9.9000003020963209E+37</v>
      </c>
      <c r="J2" s="2">
        <f>TREND(Calibration!$A$2:$A$4,Calibration!$B$2:$B$4,C2)</f>
        <v>405.58387693818037</v>
      </c>
      <c r="K2" s="2">
        <f>TREND(Calibration!$A$2:$A$4,Calibration!$C$2:$C$4,E2)</f>
        <v>706.51062516312129</v>
      </c>
      <c r="L2" s="2">
        <f>TREND(Calibration!$A$2:$A$4,Calibration!$D$2:$D$4,G2)</f>
        <v>587.22073832877606</v>
      </c>
      <c r="N2" s="2">
        <f>AVERAGE(J2:J121)</f>
        <v>412.35702056307844</v>
      </c>
    </row>
    <row r="3" spans="1:14" x14ac:dyDescent="0.25">
      <c r="A3">
        <v>5076</v>
      </c>
      <c r="B3">
        <v>14.4659996</v>
      </c>
      <c r="C3">
        <v>0.63510001000000005</v>
      </c>
      <c r="D3">
        <v>1346.66796875</v>
      </c>
      <c r="E3">
        <v>1.7712999599999999</v>
      </c>
      <c r="F3">
        <v>9.9000003020963209E+37</v>
      </c>
      <c r="G3">
        <v>1.52180004</v>
      </c>
      <c r="H3">
        <v>9.9000003020963209E+37</v>
      </c>
      <c r="J3" s="2">
        <f>TREND(Calibration!$A$2:$A$4,Calibration!$B$2:$B$4,C3)</f>
        <v>406.258590981498</v>
      </c>
      <c r="K3" s="2">
        <f>TREND(Calibration!$A$2:$A$4,Calibration!$C$2:$C$4,E3)</f>
        <v>696.88148558076716</v>
      </c>
      <c r="L3" s="2">
        <f>TREND(Calibration!$A$2:$A$4,Calibration!$D$2:$D$4,G3)</f>
        <v>586.31380849611435</v>
      </c>
    </row>
    <row r="4" spans="1:14" x14ac:dyDescent="0.25">
      <c r="A4">
        <v>10077</v>
      </c>
      <c r="B4">
        <v>14.50199986</v>
      </c>
      <c r="C4">
        <v>0.63779998000000004</v>
      </c>
      <c r="D4">
        <v>789.24798583999996</v>
      </c>
      <c r="E4">
        <v>1.75619996</v>
      </c>
      <c r="F4">
        <v>1178.1080322299999</v>
      </c>
      <c r="G4">
        <v>1.51859999</v>
      </c>
      <c r="H4">
        <v>9.9000003020963209E+37</v>
      </c>
      <c r="J4" s="2">
        <f>TREND(Calibration!$A$2:$A$4,Calibration!$B$2:$B$4,C4)</f>
        <v>407.91467381305068</v>
      </c>
      <c r="K4" s="2">
        <f>TREND(Calibration!$A$2:$A$4,Calibration!$C$2:$C$4,E4)</f>
        <v>690.77224412693818</v>
      </c>
      <c r="L4" s="2">
        <f>TREND(Calibration!$A$2:$A$4,Calibration!$D$2:$D$4,G4)</f>
        <v>584.99462321467945</v>
      </c>
    </row>
    <row r="5" spans="1:14" x14ac:dyDescent="0.25">
      <c r="A5">
        <v>15078</v>
      </c>
      <c r="B5">
        <v>14.54800034</v>
      </c>
      <c r="C5">
        <v>0.63559997000000001</v>
      </c>
      <c r="D5">
        <v>716.25500488</v>
      </c>
      <c r="E5">
        <v>1.7194999500000001</v>
      </c>
      <c r="F5">
        <v>826.39898682</v>
      </c>
      <c r="G5">
        <v>1.51970005</v>
      </c>
      <c r="H5">
        <v>9.9000003020963209E+37</v>
      </c>
      <c r="J5" s="2">
        <f>TREND(Calibration!$A$2:$A$4,Calibration!$B$2:$B$4,C5)</f>
        <v>406.56525186012368</v>
      </c>
      <c r="K5" s="2">
        <f>TREND(Calibration!$A$2:$A$4,Calibration!$C$2:$C$4,E5)</f>
        <v>675.92395124959114</v>
      </c>
      <c r="L5" s="2">
        <f>TREND(Calibration!$A$2:$A$4,Calibration!$D$2:$D$4,G5)</f>
        <v>585.44811080415309</v>
      </c>
    </row>
    <row r="6" spans="1:14" x14ac:dyDescent="0.25">
      <c r="A6">
        <v>20079</v>
      </c>
      <c r="B6">
        <v>14.53199959</v>
      </c>
      <c r="C6">
        <v>0.63620001000000004</v>
      </c>
      <c r="D6">
        <v>1095.06799316</v>
      </c>
      <c r="E6">
        <v>1.7188999700000001</v>
      </c>
      <c r="F6">
        <v>600.86602783000001</v>
      </c>
      <c r="G6">
        <v>1.5159000199999999</v>
      </c>
      <c r="H6">
        <v>9.9000003020963209E+37</v>
      </c>
      <c r="J6" s="2">
        <f>TREND(Calibration!$A$2:$A$4,Calibration!$B$2:$B$4,C6)</f>
        <v>406.93329889110737</v>
      </c>
      <c r="K6" s="2">
        <f>TREND(Calibration!$A$2:$A$4,Calibration!$C$2:$C$4,E6)</f>
        <v>675.6812080252555</v>
      </c>
      <c r="L6" s="2">
        <f>TREND(Calibration!$A$2:$A$4,Calibration!$D$2:$D$4,G6)</f>
        <v>583.88159039196864</v>
      </c>
    </row>
    <row r="7" spans="1:14" x14ac:dyDescent="0.25">
      <c r="A7">
        <v>25079</v>
      </c>
      <c r="B7">
        <v>14.522999759999999</v>
      </c>
      <c r="C7">
        <v>0.64259999999999995</v>
      </c>
      <c r="D7">
        <v>896.65698241999996</v>
      </c>
      <c r="E7">
        <v>1.72490001</v>
      </c>
      <c r="F7">
        <v>713.65997314000003</v>
      </c>
      <c r="G7">
        <v>1.5181000200000001</v>
      </c>
      <c r="H7">
        <v>9.9000003020963209E+37</v>
      </c>
      <c r="J7" s="2">
        <f>TREND(Calibration!$A$2:$A$4,Calibration!$B$2:$B$4,C7)</f>
        <v>410.85886604967158</v>
      </c>
      <c r="K7" s="2">
        <f>TREND(Calibration!$A$2:$A$4,Calibration!$C$2:$C$4,E7)</f>
        <v>678.10873736913845</v>
      </c>
      <c r="L7" s="2">
        <f>TREND(Calibration!$A$2:$A$4,Calibration!$D$2:$D$4,G7)</f>
        <v>584.78851610224092</v>
      </c>
    </row>
    <row r="8" spans="1:14" x14ac:dyDescent="0.25">
      <c r="A8">
        <v>30081</v>
      </c>
      <c r="B8">
        <v>14.58699989</v>
      </c>
      <c r="C8">
        <v>0.64429997999999999</v>
      </c>
      <c r="D8">
        <v>409.58898926000001</v>
      </c>
      <c r="E8">
        <v>1.72650003</v>
      </c>
      <c r="F8">
        <v>9.9000003020963209E+37</v>
      </c>
      <c r="G8">
        <v>1.5163999800000001</v>
      </c>
      <c r="H8">
        <v>1214.3210449200001</v>
      </c>
      <c r="J8" s="2">
        <f>TREND(Calibration!$A$2:$A$4,Calibration!$B$2:$B$4,C8)</f>
        <v>411.90158418801497</v>
      </c>
      <c r="K8" s="2">
        <f>TREND(Calibration!$A$2:$A$4,Calibration!$C$2:$C$4,E8)</f>
        <v>678.75608230363878</v>
      </c>
      <c r="L8" s="2">
        <f>TREND(Calibration!$A$2:$A$4,Calibration!$D$2:$D$4,G8)</f>
        <v>584.08769338201773</v>
      </c>
    </row>
    <row r="9" spans="1:14" x14ac:dyDescent="0.25">
      <c r="A9">
        <v>35081</v>
      </c>
      <c r="B9">
        <v>14.600000380000001</v>
      </c>
      <c r="C9">
        <v>0.65240001999999997</v>
      </c>
      <c r="D9">
        <v>1082.1269531200001</v>
      </c>
      <c r="E9">
        <v>1.70809996</v>
      </c>
      <c r="F9">
        <v>9.9000003020963209E+37</v>
      </c>
      <c r="G9">
        <v>1.5163999800000001</v>
      </c>
      <c r="H9">
        <v>9.9000003020963209E+37</v>
      </c>
      <c r="J9" s="2">
        <f>TREND(Calibration!$A$2:$A$4,Calibration!$B$2:$B$4,C9)</f>
        <v>416.86991242088044</v>
      </c>
      <c r="K9" s="2">
        <f>TREND(Calibration!$A$2:$A$4,Calibration!$C$2:$C$4,E9)</f>
        <v>671.3116802905688</v>
      </c>
      <c r="L9" s="2">
        <f>TREND(Calibration!$A$2:$A$4,Calibration!$D$2:$D$4,G9)</f>
        <v>584.08769338201773</v>
      </c>
    </row>
    <row r="10" spans="1:14" x14ac:dyDescent="0.25">
      <c r="A10">
        <v>40081</v>
      </c>
      <c r="B10">
        <v>14.619999890000001</v>
      </c>
      <c r="C10">
        <v>0.65240001999999997</v>
      </c>
      <c r="D10">
        <v>1171.66894531</v>
      </c>
      <c r="E10">
        <v>1.70809996</v>
      </c>
      <c r="F10">
        <v>9.9000003020963209E+37</v>
      </c>
      <c r="G10">
        <v>1.5163999800000001</v>
      </c>
      <c r="H10">
        <v>9.9000003020963209E+37</v>
      </c>
      <c r="J10" s="2">
        <f>TREND(Calibration!$A$2:$A$4,Calibration!$B$2:$B$4,C10)</f>
        <v>416.86991242088044</v>
      </c>
      <c r="K10" s="2">
        <f>TREND(Calibration!$A$2:$A$4,Calibration!$C$2:$C$4,E10)</f>
        <v>671.3116802905688</v>
      </c>
      <c r="L10" s="2">
        <f>TREND(Calibration!$A$2:$A$4,Calibration!$D$2:$D$4,G10)</f>
        <v>584.08769338201773</v>
      </c>
    </row>
    <row r="11" spans="1:14" x14ac:dyDescent="0.25">
      <c r="A11">
        <v>45082</v>
      </c>
      <c r="B11">
        <v>14.649000170000001</v>
      </c>
      <c r="C11">
        <v>0.65560001000000001</v>
      </c>
      <c r="D11">
        <v>1232.38098145</v>
      </c>
      <c r="E11">
        <v>1.69949996</v>
      </c>
      <c r="F11">
        <v>9.9000003020963209E+37</v>
      </c>
      <c r="G11">
        <v>1.5163999800000001</v>
      </c>
      <c r="H11">
        <v>9.9000003020963209E+37</v>
      </c>
      <c r="J11" s="2">
        <f>TREND(Calibration!$A$2:$A$4,Calibration!$B$2:$B$4,C11)</f>
        <v>418.83269293330846</v>
      </c>
      <c r="K11" s="2">
        <f>TREND(Calibration!$A$2:$A$4,Calibration!$C$2:$C$4,E11)</f>
        <v>667.83224476057342</v>
      </c>
      <c r="L11" s="2">
        <f>TREND(Calibration!$A$2:$A$4,Calibration!$D$2:$D$4,G11)</f>
        <v>584.08769338201773</v>
      </c>
    </row>
    <row r="12" spans="1:14" x14ac:dyDescent="0.25">
      <c r="A12">
        <v>50090</v>
      </c>
      <c r="B12">
        <v>14.67500019</v>
      </c>
      <c r="C12">
        <v>0.65289998000000005</v>
      </c>
      <c r="D12">
        <v>9.9000003020963209E+37</v>
      </c>
      <c r="E12">
        <v>1.7114000300000001</v>
      </c>
      <c r="F12">
        <v>9.9000003020963209E+37</v>
      </c>
      <c r="G12">
        <v>1.5181000200000001</v>
      </c>
      <c r="H12">
        <v>9.9000003020963209E+37</v>
      </c>
      <c r="J12" s="2">
        <f>TREND(Calibration!$A$2:$A$4,Calibration!$B$2:$B$4,C12)</f>
        <v>417.17657329950623</v>
      </c>
      <c r="K12" s="2">
        <f>TREND(Calibration!$A$2:$A$4,Calibration!$C$2:$C$4,E12)</f>
        <v>672.64684084980968</v>
      </c>
      <c r="L12" s="2">
        <f>TREND(Calibration!$A$2:$A$4,Calibration!$D$2:$D$4,G12)</f>
        <v>584.78851610224092</v>
      </c>
    </row>
    <row r="13" spans="1:14" x14ac:dyDescent="0.25">
      <c r="A13">
        <v>55081</v>
      </c>
      <c r="B13">
        <v>14.772000309999999</v>
      </c>
      <c r="C13">
        <v>0.65130001000000004</v>
      </c>
      <c r="D13">
        <v>871.17700194999998</v>
      </c>
      <c r="E13">
        <v>1.7141</v>
      </c>
      <c r="F13">
        <v>1240.6330566399999</v>
      </c>
      <c r="G13">
        <v>1.5169999599999999</v>
      </c>
      <c r="H13">
        <v>9.9000003020963209E+37</v>
      </c>
      <c r="J13" s="2">
        <f>TREND(Calibration!$A$2:$A$4,Calibration!$B$2:$B$4,C13)</f>
        <v>416.19519837756286</v>
      </c>
      <c r="K13" s="2">
        <f>TREND(Calibration!$A$2:$A$4,Calibration!$C$2:$C$4,E13)</f>
        <v>673.73920963445175</v>
      </c>
      <c r="L13" s="2">
        <f>TREND(Calibration!$A$2:$A$4,Calibration!$D$2:$D$4,G13)</f>
        <v>584.33502851276728</v>
      </c>
    </row>
    <row r="14" spans="1:14" x14ac:dyDescent="0.25">
      <c r="A14">
        <v>60082</v>
      </c>
      <c r="B14">
        <v>14.869999890000001</v>
      </c>
      <c r="C14">
        <v>0.65990000999999998</v>
      </c>
      <c r="D14">
        <v>462.90200806000001</v>
      </c>
      <c r="E14">
        <v>1.7076</v>
      </c>
      <c r="F14">
        <v>9.9000003020963209E+37</v>
      </c>
      <c r="G14">
        <v>1.5202000099999999</v>
      </c>
      <c r="H14">
        <v>9.9000003020963209E+37</v>
      </c>
      <c r="J14" s="2">
        <f>TREND(Calibration!$A$2:$A$4,Calibration!$B$2:$B$4,C14)</f>
        <v>421.47018748905407</v>
      </c>
      <c r="K14" s="2">
        <f>TREND(Calibration!$A$2:$A$4,Calibration!$C$2:$C$4,E14)</f>
        <v>671.10940371061804</v>
      </c>
      <c r="L14" s="2">
        <f>TREND(Calibration!$A$2:$A$4,Calibration!$D$2:$D$4,G14)</f>
        <v>585.65421379420206</v>
      </c>
    </row>
    <row r="15" spans="1:14" x14ac:dyDescent="0.25">
      <c r="A15">
        <v>65083</v>
      </c>
      <c r="B15">
        <v>14.930999760000001</v>
      </c>
      <c r="C15">
        <v>0.65670002000000005</v>
      </c>
      <c r="D15">
        <v>9.9000003020963209E+37</v>
      </c>
      <c r="E15">
        <v>1.7361999800000001</v>
      </c>
      <c r="F15">
        <v>1318.83496094</v>
      </c>
      <c r="G15">
        <v>1.52349997</v>
      </c>
      <c r="H15">
        <v>9.9000003020963209E+37</v>
      </c>
      <c r="J15" s="2">
        <f>TREND(Calibration!$A$2:$A$4,Calibration!$B$2:$B$4,C15)</f>
        <v>419.5074069766261</v>
      </c>
      <c r="K15" s="2">
        <f>TREND(Calibration!$A$2:$A$4,Calibration!$C$2:$C$4,E15)</f>
        <v>682.6805416837758</v>
      </c>
      <c r="L15" s="2">
        <f>TREND(Calibration!$A$2:$A$4,Calibration!$D$2:$D$4,G15)</f>
        <v>587.01458587005209</v>
      </c>
    </row>
    <row r="16" spans="1:14" x14ac:dyDescent="0.25">
      <c r="A16">
        <v>70085</v>
      </c>
      <c r="B16">
        <v>15.05799961</v>
      </c>
      <c r="C16">
        <v>0.66530001000000005</v>
      </c>
      <c r="D16">
        <v>449.14300537000003</v>
      </c>
      <c r="E16">
        <v>1.7503000500000001</v>
      </c>
      <c r="F16">
        <v>9.9000003020963209E+37</v>
      </c>
      <c r="G16">
        <v>1.52289999</v>
      </c>
      <c r="H16">
        <v>1361.3120117200001</v>
      </c>
      <c r="J16" s="2">
        <f>TREND(Calibration!$A$2:$A$4,Calibration!$B$2:$B$4,C16)</f>
        <v>424.7823899544091</v>
      </c>
      <c r="K16" s="2">
        <f>TREND(Calibration!$A$2:$A$4,Calibration!$C$2:$C$4,E16)</f>
        <v>688.38522593184814</v>
      </c>
      <c r="L16" s="2">
        <f>TREND(Calibration!$A$2:$A$4,Calibration!$D$2:$D$4,G16)</f>
        <v>586.76725073930243</v>
      </c>
    </row>
    <row r="17" spans="1:12" x14ac:dyDescent="0.25">
      <c r="A17">
        <v>75083</v>
      </c>
      <c r="B17">
        <v>15.119999890000001</v>
      </c>
      <c r="C17">
        <v>0.66149997999999999</v>
      </c>
      <c r="D17">
        <v>850.82501220999995</v>
      </c>
      <c r="E17">
        <v>1.7503000500000001</v>
      </c>
      <c r="F17">
        <v>9.9000003020963209E+37</v>
      </c>
      <c r="G17">
        <v>1.52670002</v>
      </c>
      <c r="H17">
        <v>9.9000003020963209E+37</v>
      </c>
      <c r="J17" s="2">
        <f>TREND(Calibration!$A$2:$A$4,Calibration!$B$2:$B$4,C17)</f>
        <v>422.45156241099738</v>
      </c>
      <c r="K17" s="2">
        <f>TREND(Calibration!$A$2:$A$4,Calibration!$C$2:$C$4,E17)</f>
        <v>688.38522593184814</v>
      </c>
      <c r="L17" s="2">
        <f>TREND(Calibration!$A$2:$A$4,Calibration!$D$2:$D$4,G17)</f>
        <v>588.33377115148687</v>
      </c>
    </row>
    <row r="18" spans="1:12" x14ac:dyDescent="0.25">
      <c r="A18">
        <v>80084</v>
      </c>
      <c r="B18">
        <v>15.10999966</v>
      </c>
      <c r="C18">
        <v>0.65719998000000002</v>
      </c>
      <c r="D18">
        <v>1227.95800781</v>
      </c>
      <c r="E18">
        <v>1.73730004</v>
      </c>
      <c r="F18">
        <v>9.9000003020963209E+37</v>
      </c>
      <c r="G18">
        <v>1.52509999</v>
      </c>
      <c r="H18">
        <v>9.9000003020963209E+37</v>
      </c>
      <c r="J18" s="2">
        <f>TREND(Calibration!$A$2:$A$4,Calibration!$B$2:$B$4,C18)</f>
        <v>419.81406785525184</v>
      </c>
      <c r="K18" s="2">
        <f>TREND(Calibration!$A$2:$A$4,Calibration!$C$2:$C$4,E18)</f>
        <v>683.12561003832536</v>
      </c>
      <c r="L18" s="2">
        <f>TREND(Calibration!$A$2:$A$4,Calibration!$D$2:$D$4,G18)</f>
        <v>587.6741764495747</v>
      </c>
    </row>
    <row r="19" spans="1:12" x14ac:dyDescent="0.25">
      <c r="A19">
        <v>85083</v>
      </c>
      <c r="B19">
        <v>15.08699989</v>
      </c>
      <c r="C19">
        <v>0.65289998000000005</v>
      </c>
      <c r="D19">
        <v>9.9000003020963209E+37</v>
      </c>
      <c r="E19">
        <v>1.7595000300000001</v>
      </c>
      <c r="F19">
        <v>1001.43597412</v>
      </c>
      <c r="G19">
        <v>1.5293999899999999</v>
      </c>
      <c r="H19">
        <v>9.9000003020963209E+37</v>
      </c>
      <c r="J19" s="2">
        <f>TREND(Calibration!$A$2:$A$4,Calibration!$B$2:$B$4,C19)</f>
        <v>417.17657329950623</v>
      </c>
      <c r="K19" s="2">
        <f>TREND(Calibration!$A$2:$A$4,Calibration!$C$2:$C$4,E19)</f>
        <v>692.10740468617905</v>
      </c>
      <c r="L19" s="2">
        <f>TREND(Calibration!$A$2:$A$4,Calibration!$D$2:$D$4,G19)</f>
        <v>589.44680397419756</v>
      </c>
    </row>
    <row r="20" spans="1:12" x14ac:dyDescent="0.25">
      <c r="A20">
        <v>90084</v>
      </c>
      <c r="B20">
        <v>15.08100033</v>
      </c>
      <c r="C20">
        <v>0.65509998999999997</v>
      </c>
      <c r="D20">
        <v>1116.5030517600001</v>
      </c>
      <c r="E20">
        <v>1.74380004</v>
      </c>
      <c r="F20">
        <v>783.90899658000001</v>
      </c>
      <c r="G20">
        <v>1.5293999899999999</v>
      </c>
      <c r="H20">
        <v>9.9000003020963209E+37</v>
      </c>
      <c r="J20" s="2">
        <f>TREND(Calibration!$A$2:$A$4,Calibration!$B$2:$B$4,C20)</f>
        <v>418.52599525243312</v>
      </c>
      <c r="K20" s="2">
        <f>TREND(Calibration!$A$2:$A$4,Calibration!$C$2:$C$4,E20)</f>
        <v>685.75541596215908</v>
      </c>
      <c r="L20" s="2">
        <f>TREND(Calibration!$A$2:$A$4,Calibration!$D$2:$D$4,G20)</f>
        <v>589.44680397419756</v>
      </c>
    </row>
    <row r="21" spans="1:12" x14ac:dyDescent="0.25">
      <c r="A21">
        <v>95085</v>
      </c>
      <c r="B21">
        <v>15.097000120000001</v>
      </c>
      <c r="C21">
        <v>0.65240001999999997</v>
      </c>
      <c r="D21">
        <v>771.75598145000004</v>
      </c>
      <c r="E21">
        <v>1.75349998</v>
      </c>
      <c r="F21">
        <v>9.9000003020963209E+37</v>
      </c>
      <c r="G21">
        <v>1.52890003</v>
      </c>
      <c r="H21">
        <v>9.9000003020963209E+37</v>
      </c>
      <c r="J21" s="2">
        <f>TREND(Calibration!$A$2:$A$4,Calibration!$B$2:$B$4,C21)</f>
        <v>416.86991242088044</v>
      </c>
      <c r="K21" s="2">
        <f>TREND(Calibration!$A$2:$A$4,Calibration!$C$2:$C$4,E21)</f>
        <v>689.67987129644087</v>
      </c>
      <c r="L21" s="2">
        <f>TREND(Calibration!$A$2:$A$4,Calibration!$D$2:$D$4,G21)</f>
        <v>589.2407009841487</v>
      </c>
    </row>
    <row r="22" spans="1:12" x14ac:dyDescent="0.25">
      <c r="A22">
        <v>100085</v>
      </c>
      <c r="B22">
        <v>15.06099987</v>
      </c>
      <c r="C22">
        <v>0.64969999</v>
      </c>
      <c r="D22">
        <v>1296.3139648399999</v>
      </c>
      <c r="E22">
        <v>1.7832000299999999</v>
      </c>
      <c r="F22">
        <v>1082.00097656</v>
      </c>
      <c r="G22">
        <v>1.5298999499999999</v>
      </c>
      <c r="H22">
        <v>9.9000003020963209E+37</v>
      </c>
      <c r="J22" s="2">
        <f>TREND(Calibration!$A$2:$A$4,Calibration!$B$2:$B$4,C22)</f>
        <v>415.21379278707821</v>
      </c>
      <c r="K22" s="2">
        <f>TREND(Calibration!$A$2:$A$4,Calibration!$C$2:$C$4,E22)</f>
        <v>701.69608167000342</v>
      </c>
      <c r="L22" s="2">
        <f>TREND(Calibration!$A$2:$A$4,Calibration!$D$2:$D$4,G22)</f>
        <v>589.65290696424654</v>
      </c>
    </row>
    <row r="23" spans="1:12" x14ac:dyDescent="0.25">
      <c r="A23">
        <v>105085</v>
      </c>
      <c r="B23">
        <v>15.03499985</v>
      </c>
      <c r="C23">
        <v>0.64639997000000005</v>
      </c>
      <c r="D23">
        <v>9.9000003020963209E+37</v>
      </c>
      <c r="E23">
        <v>1.7577999799999999</v>
      </c>
      <c r="F23">
        <v>9.9000003020963209E+37</v>
      </c>
      <c r="G23">
        <v>1.52670002</v>
      </c>
      <c r="H23">
        <v>9.9000003020963209E+37</v>
      </c>
      <c r="J23" s="2">
        <f>TREND(Calibration!$A$2:$A$4,Calibration!$B$2:$B$4,C23)</f>
        <v>413.18965679083362</v>
      </c>
      <c r="K23" s="2">
        <f>TREND(Calibration!$A$2:$A$4,Calibration!$C$2:$C$4,E23)</f>
        <v>691.4195890614385</v>
      </c>
      <c r="L23" s="2">
        <f>TREND(Calibration!$A$2:$A$4,Calibration!$D$2:$D$4,G23)</f>
        <v>588.33377115148687</v>
      </c>
    </row>
    <row r="24" spans="1:12" x14ac:dyDescent="0.25">
      <c r="A24">
        <v>110095</v>
      </c>
      <c r="B24">
        <v>15.05799961</v>
      </c>
      <c r="C24">
        <v>0.64480000999999998</v>
      </c>
      <c r="D24">
        <v>777.96801758000004</v>
      </c>
      <c r="E24">
        <v>1.73950005</v>
      </c>
      <c r="F24">
        <v>9.9000003020963209E+37</v>
      </c>
      <c r="G24">
        <v>1.5283000499999999</v>
      </c>
      <c r="H24">
        <v>9.9000003020963209E+37</v>
      </c>
      <c r="J24" s="2">
        <f>TREND(Calibration!$A$2:$A$4,Calibration!$B$2:$B$4,C24)</f>
        <v>412.20828800259852</v>
      </c>
      <c r="K24" s="2">
        <f>TREND(Calibration!$A$2:$A$4,Calibration!$C$2:$C$4,E24)</f>
        <v>684.01570224301668</v>
      </c>
      <c r="L24" s="2">
        <f>TREND(Calibration!$A$2:$A$4,Calibration!$D$2:$D$4,G24)</f>
        <v>588.99336585339904</v>
      </c>
    </row>
    <row r="25" spans="1:12" x14ac:dyDescent="0.25">
      <c r="A25">
        <v>115085</v>
      </c>
      <c r="B25">
        <v>15.097000120000001</v>
      </c>
      <c r="C25">
        <v>0.64590000999999997</v>
      </c>
      <c r="D25">
        <v>1225.1970214800001</v>
      </c>
      <c r="E25">
        <v>1.7145999700000001</v>
      </c>
      <c r="F25">
        <v>9.9000003020963209E+37</v>
      </c>
      <c r="G25">
        <v>1.5262000600000001</v>
      </c>
      <c r="H25">
        <v>9.9000003020963209E+37</v>
      </c>
      <c r="J25" s="2">
        <f>TREND(Calibration!$A$2:$A$4,Calibration!$B$2:$B$4,C25)</f>
        <v>412.88299591220789</v>
      </c>
      <c r="K25" s="2">
        <f>TREND(Calibration!$A$2:$A$4,Calibration!$C$2:$C$4,E25)</f>
        <v>673.94149026025775</v>
      </c>
      <c r="L25" s="2">
        <f>TREND(Calibration!$A$2:$A$4,Calibration!$D$2:$D$4,G25)</f>
        <v>588.12766816143801</v>
      </c>
    </row>
    <row r="26" spans="1:12" x14ac:dyDescent="0.25">
      <c r="A26">
        <v>120086</v>
      </c>
      <c r="B26">
        <v>15.13899994</v>
      </c>
      <c r="C26">
        <v>0.64319998</v>
      </c>
      <c r="D26">
        <v>592.46600341999999</v>
      </c>
      <c r="E26">
        <v>1.72430003</v>
      </c>
      <c r="F26">
        <v>9.9000003020963209E+37</v>
      </c>
      <c r="G26">
        <v>1.5202000099999999</v>
      </c>
      <c r="H26">
        <v>9.9000003020963209E+37</v>
      </c>
      <c r="J26" s="2">
        <f>TREND(Calibration!$A$2:$A$4,Calibration!$B$2:$B$4,C26)</f>
        <v>411.2268762784056</v>
      </c>
      <c r="K26" s="2">
        <f>TREND(Calibration!$A$2:$A$4,Calibration!$C$2:$C$4,E26)</f>
        <v>677.8659941448027</v>
      </c>
      <c r="L26" s="2">
        <f>TREND(Calibration!$A$2:$A$4,Calibration!$D$2:$D$4,G26)</f>
        <v>585.65421379420206</v>
      </c>
    </row>
    <row r="27" spans="1:12" x14ac:dyDescent="0.25">
      <c r="A27">
        <v>125085</v>
      </c>
      <c r="B27">
        <v>15.10700035</v>
      </c>
      <c r="C27">
        <v>0.63779998000000004</v>
      </c>
      <c r="D27">
        <v>1027.2089843700001</v>
      </c>
      <c r="E27">
        <v>1.7010999899999999</v>
      </c>
      <c r="F27">
        <v>9.9000003020963209E+37</v>
      </c>
      <c r="G27">
        <v>1.51970005</v>
      </c>
      <c r="H27">
        <v>9.9000003020963209E+37</v>
      </c>
      <c r="J27" s="2">
        <f>TREND(Calibration!$A$2:$A$4,Calibration!$B$2:$B$4,C27)</f>
        <v>407.91467381305068</v>
      </c>
      <c r="K27" s="2">
        <f>TREND(Calibration!$A$2:$A$4,Calibration!$C$2:$C$4,E27)</f>
        <v>668.47959374092898</v>
      </c>
      <c r="L27" s="2">
        <f>TREND(Calibration!$A$2:$A$4,Calibration!$D$2:$D$4,G27)</f>
        <v>585.44811080415309</v>
      </c>
    </row>
    <row r="28" spans="1:12" x14ac:dyDescent="0.25">
      <c r="A28">
        <v>130086</v>
      </c>
      <c r="B28">
        <v>15.12300014</v>
      </c>
      <c r="C28">
        <v>0.63779998000000004</v>
      </c>
      <c r="D28">
        <v>426.28799437999999</v>
      </c>
      <c r="E28">
        <v>1.7071000300000001</v>
      </c>
      <c r="F28">
        <v>9.9000003020963209E+37</v>
      </c>
      <c r="G28">
        <v>1.52289999</v>
      </c>
      <c r="H28">
        <v>1328.7330322299999</v>
      </c>
      <c r="J28" s="2">
        <f>TREND(Calibration!$A$2:$A$4,Calibration!$B$2:$B$4,C28)</f>
        <v>407.91467381305068</v>
      </c>
      <c r="K28" s="2">
        <f>TREND(Calibration!$A$2:$A$4,Calibration!$C$2:$C$4,E28)</f>
        <v>670.90712308481204</v>
      </c>
      <c r="L28" s="2">
        <f>TREND(Calibration!$A$2:$A$4,Calibration!$D$2:$D$4,G28)</f>
        <v>586.76725073930243</v>
      </c>
    </row>
    <row r="29" spans="1:12" x14ac:dyDescent="0.25">
      <c r="A29">
        <v>135086</v>
      </c>
      <c r="B29">
        <v>15.050999640000001</v>
      </c>
      <c r="C29">
        <v>0.63669997</v>
      </c>
      <c r="D29">
        <v>1065.14294434</v>
      </c>
      <c r="E29">
        <v>1.6898000200000001</v>
      </c>
      <c r="F29">
        <v>9.9000003020963209E+37</v>
      </c>
      <c r="G29">
        <v>1.5245000099999999</v>
      </c>
      <c r="H29">
        <v>9.9000003020963209E+37</v>
      </c>
      <c r="J29" s="2">
        <f>TREND(Calibration!$A$2:$A$4,Calibration!$B$2:$B$4,C29)</f>
        <v>407.23995976973305</v>
      </c>
      <c r="K29" s="2">
        <f>TREND(Calibration!$A$2:$A$4,Calibration!$C$2:$C$4,E29)</f>
        <v>663.90778942629174</v>
      </c>
      <c r="L29" s="2">
        <f>TREND(Calibration!$A$2:$A$4,Calibration!$D$2:$D$4,G29)</f>
        <v>587.42684131882504</v>
      </c>
    </row>
    <row r="30" spans="1:12" x14ac:dyDescent="0.25">
      <c r="A30">
        <v>140086</v>
      </c>
      <c r="B30">
        <v>14.99600029</v>
      </c>
      <c r="C30">
        <v>0.63829999999999998</v>
      </c>
      <c r="D30">
        <v>9.9000003020963209E+37</v>
      </c>
      <c r="E30">
        <v>1.7145999700000001</v>
      </c>
      <c r="F30">
        <v>1239.0119628899999</v>
      </c>
      <c r="G30">
        <v>1.52509999</v>
      </c>
      <c r="H30">
        <v>9.9000003020963209E+37</v>
      </c>
      <c r="J30" s="2">
        <f>TREND(Calibration!$A$2:$A$4,Calibration!$B$2:$B$4,C30)</f>
        <v>408.22137149392597</v>
      </c>
      <c r="K30" s="2">
        <f>TREND(Calibration!$A$2:$A$4,Calibration!$C$2:$C$4,E30)</f>
        <v>673.94149026025775</v>
      </c>
      <c r="L30" s="2">
        <f>TREND(Calibration!$A$2:$A$4,Calibration!$D$2:$D$4,G30)</f>
        <v>587.6741764495747</v>
      </c>
    </row>
    <row r="31" spans="1:12" x14ac:dyDescent="0.25">
      <c r="A31">
        <v>145086</v>
      </c>
      <c r="B31">
        <v>14.961000439999999</v>
      </c>
      <c r="C31">
        <v>0.63559997000000001</v>
      </c>
      <c r="D31">
        <v>1190.7459716799999</v>
      </c>
      <c r="E31">
        <v>1.73140001</v>
      </c>
      <c r="F31">
        <v>9.9000003020963209E+37</v>
      </c>
      <c r="G31">
        <v>1.5240000499999999</v>
      </c>
      <c r="H31">
        <v>9.9000003020963209E+37</v>
      </c>
      <c r="J31" s="2">
        <f>TREND(Calibration!$A$2:$A$4,Calibration!$B$2:$B$4,C31)</f>
        <v>406.56525186012368</v>
      </c>
      <c r="K31" s="2">
        <f>TREND(Calibration!$A$2:$A$4,Calibration!$C$2:$C$4,E31)</f>
        <v>680.73854329297205</v>
      </c>
      <c r="L31" s="2">
        <f>TREND(Calibration!$A$2:$A$4,Calibration!$D$2:$D$4,G31)</f>
        <v>587.22073832877606</v>
      </c>
    </row>
    <row r="32" spans="1:12" x14ac:dyDescent="0.25">
      <c r="A32">
        <v>150087</v>
      </c>
      <c r="B32">
        <v>14.961000439999999</v>
      </c>
      <c r="C32">
        <v>0.63400000000000001</v>
      </c>
      <c r="D32">
        <v>973.09497069999998</v>
      </c>
      <c r="E32">
        <v>1.74269998</v>
      </c>
      <c r="F32">
        <v>826.47998046999999</v>
      </c>
      <c r="G32">
        <v>1.52349997</v>
      </c>
      <c r="H32">
        <v>9.9000003020963209E+37</v>
      </c>
      <c r="J32" s="2">
        <f>TREND(Calibration!$A$2:$A$4,Calibration!$B$2:$B$4,C32)</f>
        <v>405.58387693818037</v>
      </c>
      <c r="K32" s="2">
        <f>TREND(Calibration!$A$2:$A$4,Calibration!$C$2:$C$4,E32)</f>
        <v>685.31034760760951</v>
      </c>
      <c r="L32" s="2">
        <f>TREND(Calibration!$A$2:$A$4,Calibration!$D$2:$D$4,G32)</f>
        <v>587.01458587005209</v>
      </c>
    </row>
    <row r="33" spans="1:12" x14ac:dyDescent="0.25">
      <c r="A33">
        <v>155086</v>
      </c>
      <c r="B33">
        <v>14.977000240000001</v>
      </c>
      <c r="C33">
        <v>0.63180000000000003</v>
      </c>
      <c r="D33">
        <v>9.9000003020963209E+37</v>
      </c>
      <c r="E33">
        <v>1.7599999900000001</v>
      </c>
      <c r="F33">
        <v>741.05297852000001</v>
      </c>
      <c r="G33">
        <v>1.52289999</v>
      </c>
      <c r="H33">
        <v>9.9000003020963209E+37</v>
      </c>
      <c r="J33" s="2">
        <f>TREND(Calibration!$A$2:$A$4,Calibration!$B$2:$B$4,C33)</f>
        <v>404.23446111896169</v>
      </c>
      <c r="K33" s="2">
        <f>TREND(Calibration!$A$2:$A$4,Calibration!$C$2:$C$4,E33)</f>
        <v>692.30968126612981</v>
      </c>
      <c r="L33" s="2">
        <f>TREND(Calibration!$A$2:$A$4,Calibration!$D$2:$D$4,G33)</f>
        <v>586.76725073930243</v>
      </c>
    </row>
    <row r="34" spans="1:12" x14ac:dyDescent="0.25">
      <c r="A34">
        <v>160086</v>
      </c>
      <c r="B34">
        <v>15.03199959</v>
      </c>
      <c r="C34">
        <v>0.63779998000000004</v>
      </c>
      <c r="D34">
        <v>9.9000003020963209E+37</v>
      </c>
      <c r="E34">
        <v>1.75300002</v>
      </c>
      <c r="F34">
        <v>649.92199706999997</v>
      </c>
      <c r="G34">
        <v>1.52509999</v>
      </c>
      <c r="H34">
        <v>9.9000003020963209E+37</v>
      </c>
      <c r="J34" s="2">
        <f>TREND(Calibration!$A$2:$A$4,Calibration!$B$2:$B$4,C34)</f>
        <v>407.91467381305068</v>
      </c>
      <c r="K34" s="2">
        <f>TREND(Calibration!$A$2:$A$4,Calibration!$C$2:$C$4,E34)</f>
        <v>689.4775947164901</v>
      </c>
      <c r="L34" s="2">
        <f>TREND(Calibration!$A$2:$A$4,Calibration!$D$2:$D$4,G34)</f>
        <v>587.6741764495747</v>
      </c>
    </row>
    <row r="35" spans="1:12" x14ac:dyDescent="0.25">
      <c r="A35">
        <v>165087</v>
      </c>
      <c r="B35">
        <v>15.067999840000001</v>
      </c>
      <c r="C35">
        <v>0.64160001</v>
      </c>
      <c r="D35">
        <v>9.9000003020963209E+37</v>
      </c>
      <c r="E35">
        <v>1.74870002</v>
      </c>
      <c r="F35">
        <v>530.86602783000001</v>
      </c>
      <c r="G35">
        <v>1.5262000600000001</v>
      </c>
      <c r="H35">
        <v>9.9000003020963209E+37</v>
      </c>
      <c r="J35" s="2">
        <f>TREND(Calibration!$A$2:$A$4,Calibration!$B$2:$B$4,C35)</f>
        <v>410.24550135646228</v>
      </c>
      <c r="K35" s="2">
        <f>TREND(Calibration!$A$2:$A$4,Calibration!$C$2:$C$4,E35)</f>
        <v>687.73787695149247</v>
      </c>
      <c r="L35" s="2">
        <f>TREND(Calibration!$A$2:$A$4,Calibration!$D$2:$D$4,G35)</f>
        <v>588.12766816143801</v>
      </c>
    </row>
    <row r="36" spans="1:12" x14ac:dyDescent="0.25">
      <c r="A36">
        <v>170088</v>
      </c>
      <c r="B36">
        <v>15.097000120000001</v>
      </c>
      <c r="C36">
        <v>0.64050001000000001</v>
      </c>
      <c r="D36">
        <v>9.9000003020963209E+37</v>
      </c>
      <c r="E36">
        <v>1.7676000599999999</v>
      </c>
      <c r="F36">
        <v>619.54199218999997</v>
      </c>
      <c r="G36">
        <v>1.52670002</v>
      </c>
      <c r="H36">
        <v>9.9000003020963209E+37</v>
      </c>
      <c r="J36" s="2">
        <f>TREND(Calibration!$A$2:$A$4,Calibration!$B$2:$B$4,C36)</f>
        <v>409.57079344685292</v>
      </c>
      <c r="K36" s="2">
        <f>TREND(Calibration!$A$2:$A$4,Calibration!$C$2:$C$4,E36)</f>
        <v>695.38455959036833</v>
      </c>
      <c r="L36" s="2">
        <f>TREND(Calibration!$A$2:$A$4,Calibration!$D$2:$D$4,G36)</f>
        <v>588.33377115148687</v>
      </c>
    </row>
    <row r="37" spans="1:12" x14ac:dyDescent="0.25">
      <c r="A37">
        <v>175088</v>
      </c>
      <c r="B37">
        <v>15.11600018</v>
      </c>
      <c r="C37">
        <v>0.63719999999999999</v>
      </c>
      <c r="D37">
        <v>9.9000003020963209E+37</v>
      </c>
      <c r="E37">
        <v>1.7648999700000001</v>
      </c>
      <c r="F37">
        <v>583.37402343999997</v>
      </c>
      <c r="G37">
        <v>1.5277999600000001</v>
      </c>
      <c r="H37">
        <v>9.9000003020963209E+37</v>
      </c>
      <c r="J37" s="2">
        <f>TREND(Calibration!$A$2:$A$4,Calibration!$B$2:$B$4,C37)</f>
        <v>407.5466635843166</v>
      </c>
      <c r="K37" s="2">
        <f>TREND(Calibration!$A$2:$A$4,Calibration!$C$2:$C$4,E37)</f>
        <v>694.2921422554632</v>
      </c>
      <c r="L37" s="2">
        <f>TREND(Calibration!$A$2:$A$4,Calibration!$D$2:$D$4,G37)</f>
        <v>588.78720927228551</v>
      </c>
    </row>
    <row r="38" spans="1:12" x14ac:dyDescent="0.25">
      <c r="A38">
        <v>180100</v>
      </c>
      <c r="B38">
        <v>15.09399986</v>
      </c>
      <c r="C38">
        <v>0.64099996999999997</v>
      </c>
      <c r="D38">
        <v>9.9000003020963209E+37</v>
      </c>
      <c r="E38">
        <v>1.7616000199999999</v>
      </c>
      <c r="F38">
        <v>636.65997314000003</v>
      </c>
      <c r="G38">
        <v>1.5277999600000001</v>
      </c>
      <c r="H38">
        <v>9.9000003020963209E+37</v>
      </c>
      <c r="J38" s="2">
        <f>TREND(Calibration!$A$2:$A$4,Calibration!$B$2:$B$4,C38)</f>
        <v>409.87745432547865</v>
      </c>
      <c r="K38" s="2">
        <f>TREND(Calibration!$A$2:$A$4,Calibration!$C$2:$C$4,E38)</f>
        <v>692.95703024648537</v>
      </c>
      <c r="L38" s="2">
        <f>TREND(Calibration!$A$2:$A$4,Calibration!$D$2:$D$4,G38)</f>
        <v>588.78720927228551</v>
      </c>
    </row>
    <row r="39" spans="1:12" x14ac:dyDescent="0.25">
      <c r="A39">
        <v>185088</v>
      </c>
      <c r="B39">
        <v>15.097000120000001</v>
      </c>
      <c r="C39">
        <v>0.64910000999999995</v>
      </c>
      <c r="D39">
        <v>798.05902100000003</v>
      </c>
      <c r="E39">
        <v>1.7508000100000001</v>
      </c>
      <c r="F39">
        <v>1339.85095215</v>
      </c>
      <c r="G39">
        <v>1.5298999499999999</v>
      </c>
      <c r="H39">
        <v>9.9000003020963209E+37</v>
      </c>
      <c r="J39" s="2">
        <f>TREND(Calibration!$A$2:$A$4,Calibration!$B$2:$B$4,C39)</f>
        <v>414.84578255834413</v>
      </c>
      <c r="K39" s="2">
        <f>TREND(Calibration!$A$2:$A$4,Calibration!$C$2:$C$4,E39)</f>
        <v>688.58750251179879</v>
      </c>
      <c r="L39" s="2">
        <f>TREND(Calibration!$A$2:$A$4,Calibration!$D$2:$D$4,G39)</f>
        <v>589.65290696424654</v>
      </c>
    </row>
    <row r="40" spans="1:12" x14ac:dyDescent="0.25">
      <c r="A40">
        <v>190087</v>
      </c>
      <c r="B40">
        <v>15.097000120000001</v>
      </c>
      <c r="C40">
        <v>0.64969999</v>
      </c>
      <c r="D40">
        <v>1087.9079589800001</v>
      </c>
      <c r="E40">
        <v>1.7383999800000001</v>
      </c>
      <c r="F40">
        <v>9.9000003020963209E+37</v>
      </c>
      <c r="G40">
        <v>1.52890003</v>
      </c>
      <c r="H40">
        <v>9.9000003020963209E+37</v>
      </c>
      <c r="J40" s="2">
        <f>TREND(Calibration!$A$2:$A$4,Calibration!$B$2:$B$4,C40)</f>
        <v>415.21379278707821</v>
      </c>
      <c r="K40" s="2">
        <f>TREND(Calibration!$A$2:$A$4,Calibration!$C$2:$C$4,E40)</f>
        <v>683.57062984261188</v>
      </c>
      <c r="L40" s="2">
        <f>TREND(Calibration!$A$2:$A$4,Calibration!$D$2:$D$4,G40)</f>
        <v>589.2407009841487</v>
      </c>
    </row>
    <row r="41" spans="1:12" x14ac:dyDescent="0.25">
      <c r="A41">
        <v>195087</v>
      </c>
      <c r="B41">
        <v>15.067999840000001</v>
      </c>
      <c r="C41">
        <v>0.64910000999999995</v>
      </c>
      <c r="D41">
        <v>9.9000003020963209E+37</v>
      </c>
      <c r="E41">
        <v>1.7318999799999999</v>
      </c>
      <c r="F41">
        <v>1057.4040527300001</v>
      </c>
      <c r="G41">
        <v>1.5298999499999999</v>
      </c>
      <c r="H41">
        <v>9.9000003020963209E+37</v>
      </c>
      <c r="J41" s="2">
        <f>TREND(Calibration!$A$2:$A$4,Calibration!$B$2:$B$4,C41)</f>
        <v>414.84578255834413</v>
      </c>
      <c r="K41" s="2">
        <f>TREND(Calibration!$A$2:$A$4,Calibration!$C$2:$C$4,E41)</f>
        <v>680.94082391877805</v>
      </c>
      <c r="L41" s="2">
        <f>TREND(Calibration!$A$2:$A$4,Calibration!$D$2:$D$4,G41)</f>
        <v>589.65290696424654</v>
      </c>
    </row>
    <row r="42" spans="1:12" x14ac:dyDescent="0.25">
      <c r="A42">
        <v>200088</v>
      </c>
      <c r="B42">
        <v>15.097000120000001</v>
      </c>
      <c r="C42">
        <v>0.65069997000000002</v>
      </c>
      <c r="D42">
        <v>1073.75598145</v>
      </c>
      <c r="E42">
        <v>1.74269998</v>
      </c>
      <c r="F42">
        <v>1356.69494629</v>
      </c>
      <c r="G42">
        <v>1.53100002</v>
      </c>
      <c r="H42">
        <v>9.9000003020963209E+37</v>
      </c>
      <c r="J42" s="2">
        <f>TREND(Calibration!$A$2:$A$4,Calibration!$B$2:$B$4,C42)</f>
        <v>415.82715134657923</v>
      </c>
      <c r="K42" s="2">
        <f>TREND(Calibration!$A$2:$A$4,Calibration!$C$2:$C$4,E42)</f>
        <v>685.31034760760951</v>
      </c>
      <c r="L42" s="2">
        <f>TREND(Calibration!$A$2:$A$4,Calibration!$D$2:$D$4,G42)</f>
        <v>590.10639867610985</v>
      </c>
    </row>
    <row r="43" spans="1:12" x14ac:dyDescent="0.25">
      <c r="A43">
        <v>205088</v>
      </c>
      <c r="B43">
        <v>15.102999690000001</v>
      </c>
      <c r="C43">
        <v>0.64700000999999996</v>
      </c>
      <c r="D43">
        <v>774.61102295000001</v>
      </c>
      <c r="E43">
        <v>1.7691999700000001</v>
      </c>
      <c r="F43">
        <v>9.9000003020963209E+37</v>
      </c>
      <c r="G43">
        <v>1.53209996</v>
      </c>
      <c r="H43">
        <v>9.9000003020963209E+37</v>
      </c>
      <c r="J43" s="2">
        <f>TREND(Calibration!$A$2:$A$4,Calibration!$B$2:$B$4,C43)</f>
        <v>413.5577038218172</v>
      </c>
      <c r="K43" s="2">
        <f>TREND(Calibration!$A$2:$A$4,Calibration!$C$2:$C$4,E43)</f>
        <v>696.03186002046084</v>
      </c>
      <c r="L43" s="2">
        <f>TREND(Calibration!$A$2:$A$4,Calibration!$D$2:$D$4,G43)</f>
        <v>590.55983679690837</v>
      </c>
    </row>
    <row r="44" spans="1:12" x14ac:dyDescent="0.25">
      <c r="A44">
        <v>210087</v>
      </c>
      <c r="B44">
        <v>15.15799999</v>
      </c>
      <c r="C44">
        <v>0.64529996999999995</v>
      </c>
      <c r="D44">
        <v>679.08801270000004</v>
      </c>
      <c r="E44">
        <v>1.7340999800000001</v>
      </c>
      <c r="F44">
        <v>1245.2209472699999</v>
      </c>
      <c r="G44">
        <v>1.5326000500000001</v>
      </c>
      <c r="H44">
        <v>9.9000003020963209E+37</v>
      </c>
      <c r="J44" s="2">
        <f>TREND(Calibration!$A$2:$A$4,Calibration!$B$2:$B$4,C44)</f>
        <v>412.51494888122426</v>
      </c>
      <c r="K44" s="2">
        <f>TREND(Calibration!$A$2:$A$4,Calibration!$C$2:$C$4,E44)</f>
        <v>681.83091207761413</v>
      </c>
      <c r="L44" s="2">
        <f>TREND(Calibration!$A$2:$A$4,Calibration!$D$2:$D$4,G44)</f>
        <v>590.76599337802213</v>
      </c>
    </row>
    <row r="45" spans="1:12" x14ac:dyDescent="0.25">
      <c r="A45">
        <v>215088</v>
      </c>
      <c r="B45">
        <v>15.17099953</v>
      </c>
      <c r="C45">
        <v>0.64429997999999999</v>
      </c>
      <c r="D45">
        <v>1062.8800048799999</v>
      </c>
      <c r="E45">
        <v>1.7216000600000001</v>
      </c>
      <c r="F45">
        <v>803.96997069999998</v>
      </c>
      <c r="G45">
        <v>1.5283000499999999</v>
      </c>
      <c r="H45">
        <v>9.9000003020963209E+37</v>
      </c>
      <c r="J45" s="2">
        <f>TREND(Calibration!$A$2:$A$4,Calibration!$B$2:$B$4,C45)</f>
        <v>411.90158418801497</v>
      </c>
      <c r="K45" s="2">
        <f>TREND(Calibration!$A$2:$A$4,Calibration!$C$2:$C$4,E45)</f>
        <v>676.77362536016074</v>
      </c>
      <c r="L45" s="2">
        <f>TREND(Calibration!$A$2:$A$4,Calibration!$D$2:$D$4,G45)</f>
        <v>588.99336585339904</v>
      </c>
    </row>
    <row r="46" spans="1:12" x14ac:dyDescent="0.25">
      <c r="A46">
        <v>220087</v>
      </c>
      <c r="B46">
        <v>15.190999980000001</v>
      </c>
      <c r="C46">
        <v>0.65339999999999998</v>
      </c>
      <c r="D46">
        <v>869.87402343999997</v>
      </c>
      <c r="E46">
        <v>1.7188999700000001</v>
      </c>
      <c r="F46">
        <v>1052.72497559</v>
      </c>
      <c r="G46">
        <v>1.52670002</v>
      </c>
      <c r="H46">
        <v>9.9000003020963209E+37</v>
      </c>
      <c r="J46" s="2">
        <f>TREND(Calibration!$A$2:$A$4,Calibration!$B$2:$B$4,C46)</f>
        <v>417.48327098038152</v>
      </c>
      <c r="K46" s="2">
        <f>TREND(Calibration!$A$2:$A$4,Calibration!$C$2:$C$4,E46)</f>
        <v>675.6812080252555</v>
      </c>
      <c r="L46" s="2">
        <f>TREND(Calibration!$A$2:$A$4,Calibration!$D$2:$D$4,G46)</f>
        <v>588.33377115148687</v>
      </c>
    </row>
    <row r="47" spans="1:12" x14ac:dyDescent="0.25">
      <c r="A47">
        <v>225087</v>
      </c>
      <c r="B47">
        <v>15.126000400000001</v>
      </c>
      <c r="C47">
        <v>0.65240001999999997</v>
      </c>
      <c r="D47">
        <v>9.9000003020963209E+37</v>
      </c>
      <c r="E47">
        <v>1.7460000499999999</v>
      </c>
      <c r="F47">
        <v>622.95098876999998</v>
      </c>
      <c r="G47">
        <v>1.5245000099999999</v>
      </c>
      <c r="H47">
        <v>9.9000003020963209E+37</v>
      </c>
      <c r="J47" s="2">
        <f>TREND(Calibration!$A$2:$A$4,Calibration!$B$2:$B$4,C47)</f>
        <v>416.86991242088044</v>
      </c>
      <c r="K47" s="2">
        <f>TREND(Calibration!$A$2:$A$4,Calibration!$C$2:$C$4,E47)</f>
        <v>686.64550816685039</v>
      </c>
      <c r="L47" s="2">
        <f>TREND(Calibration!$A$2:$A$4,Calibration!$D$2:$D$4,G47)</f>
        <v>587.42684131882504</v>
      </c>
    </row>
    <row r="48" spans="1:12" x14ac:dyDescent="0.25">
      <c r="A48">
        <v>230087</v>
      </c>
      <c r="B48">
        <v>15.00599957</v>
      </c>
      <c r="C48">
        <v>0.65020001000000005</v>
      </c>
      <c r="D48">
        <v>9.9000003020963209E+37</v>
      </c>
      <c r="E48">
        <v>1.7324999599999999</v>
      </c>
      <c r="F48">
        <v>1069.7729492200001</v>
      </c>
      <c r="G48">
        <v>1.52289999</v>
      </c>
      <c r="H48">
        <v>881.93701171999999</v>
      </c>
      <c r="J48" s="2">
        <f>TREND(Calibration!$A$2:$A$4,Calibration!$B$2:$B$4,C48)</f>
        <v>415.52049046795355</v>
      </c>
      <c r="K48" s="2">
        <f>TREND(Calibration!$A$2:$A$4,Calibration!$C$2:$C$4,E48)</f>
        <v>681.18356714311369</v>
      </c>
      <c r="L48" s="2">
        <f>TREND(Calibration!$A$2:$A$4,Calibration!$D$2:$D$4,G48)</f>
        <v>586.76725073930243</v>
      </c>
    </row>
    <row r="49" spans="1:12" x14ac:dyDescent="0.25">
      <c r="A49">
        <v>235087</v>
      </c>
      <c r="B49">
        <v>14.876000400000001</v>
      </c>
      <c r="C49">
        <v>0.64529996999999995</v>
      </c>
      <c r="D49">
        <v>9.9000003020963209E+37</v>
      </c>
      <c r="E49">
        <v>1.72490001</v>
      </c>
      <c r="F49">
        <v>974.90002441000001</v>
      </c>
      <c r="G49">
        <v>1.5212999599999999</v>
      </c>
      <c r="H49">
        <v>9.9000003020963209E+37</v>
      </c>
      <c r="J49" s="2">
        <f>TREND(Calibration!$A$2:$A$4,Calibration!$B$2:$B$4,C49)</f>
        <v>412.51494888122426</v>
      </c>
      <c r="K49" s="2">
        <f>TREND(Calibration!$A$2:$A$4,Calibration!$C$2:$C$4,E49)</f>
        <v>678.10873736913845</v>
      </c>
      <c r="L49" s="2">
        <f>TREND(Calibration!$A$2:$A$4,Calibration!$D$2:$D$4,G49)</f>
        <v>586.10765603739014</v>
      </c>
    </row>
    <row r="50" spans="1:12" x14ac:dyDescent="0.25">
      <c r="A50">
        <v>240089</v>
      </c>
      <c r="B50">
        <v>14.83100033</v>
      </c>
      <c r="C50">
        <v>0.64429997999999999</v>
      </c>
      <c r="D50">
        <v>9.9000003020963209E+37</v>
      </c>
      <c r="E50">
        <v>1.71080005</v>
      </c>
      <c r="F50">
        <v>743.09600829999999</v>
      </c>
      <c r="G50">
        <v>1.5224000200000001</v>
      </c>
      <c r="H50">
        <v>9.9000003020963209E+37</v>
      </c>
      <c r="J50" s="2">
        <f>TREND(Calibration!$A$2:$A$4,Calibration!$B$2:$B$4,C50)</f>
        <v>411.90158418801497</v>
      </c>
      <c r="K50" s="2">
        <f>TREND(Calibration!$A$2:$A$4,Calibration!$C$2:$C$4,E50)</f>
        <v>672.40409762547404</v>
      </c>
      <c r="L50" s="2">
        <f>TREND(Calibration!$A$2:$A$4,Calibration!$D$2:$D$4,G50)</f>
        <v>586.5611436268639</v>
      </c>
    </row>
    <row r="51" spans="1:12" x14ac:dyDescent="0.25">
      <c r="A51">
        <v>245087</v>
      </c>
      <c r="B51">
        <v>14.77900028</v>
      </c>
      <c r="C51">
        <v>0.64099996999999997</v>
      </c>
      <c r="D51">
        <v>1333.7989502</v>
      </c>
      <c r="E51">
        <v>1.7622</v>
      </c>
      <c r="F51">
        <v>1163.5760498</v>
      </c>
      <c r="G51">
        <v>1.5245000099999999</v>
      </c>
      <c r="H51">
        <v>9.9000003020963209E+37</v>
      </c>
      <c r="J51" s="2">
        <f>TREND(Calibration!$A$2:$A$4,Calibration!$B$2:$B$4,C51)</f>
        <v>409.87745432547865</v>
      </c>
      <c r="K51" s="2">
        <f>TREND(Calibration!$A$2:$A$4,Calibration!$C$2:$C$4,E51)</f>
        <v>693.19977347082113</v>
      </c>
      <c r="L51" s="2">
        <f>TREND(Calibration!$A$2:$A$4,Calibration!$D$2:$D$4,G51)</f>
        <v>587.42684131882504</v>
      </c>
    </row>
    <row r="52" spans="1:12" x14ac:dyDescent="0.25">
      <c r="A52">
        <v>250087</v>
      </c>
      <c r="B52">
        <v>14.739999770000001</v>
      </c>
      <c r="C52">
        <v>0.64160001</v>
      </c>
      <c r="D52">
        <v>9.9000003020963209E+37</v>
      </c>
      <c r="E52">
        <v>1.7491999899999999</v>
      </c>
      <c r="F52">
        <v>410.31500244</v>
      </c>
      <c r="G52">
        <v>1.5316000000000001</v>
      </c>
      <c r="H52">
        <v>9.9000003020963209E+37</v>
      </c>
      <c r="J52" s="2">
        <f>TREND(Calibration!$A$2:$A$4,Calibration!$B$2:$B$4,C52)</f>
        <v>410.24550135646228</v>
      </c>
      <c r="K52" s="2">
        <f>TREND(Calibration!$A$2:$A$4,Calibration!$C$2:$C$4,E52)</f>
        <v>687.94015757729846</v>
      </c>
      <c r="L52" s="2">
        <f>TREND(Calibration!$A$2:$A$4,Calibration!$D$2:$D$4,G52)</f>
        <v>590.35373380685951</v>
      </c>
    </row>
    <row r="53" spans="1:12" x14ac:dyDescent="0.25">
      <c r="A53">
        <v>255088</v>
      </c>
      <c r="B53">
        <v>14.77600002</v>
      </c>
      <c r="C53">
        <v>0.63829999999999998</v>
      </c>
      <c r="D53">
        <v>843.09497069999998</v>
      </c>
      <c r="E53">
        <v>1.7400000099999999</v>
      </c>
      <c r="F53">
        <v>1209.9589843700001</v>
      </c>
      <c r="G53">
        <v>1.5316000000000001</v>
      </c>
      <c r="H53">
        <v>1000.72302246</v>
      </c>
      <c r="J53" s="2">
        <f>TREND(Calibration!$A$2:$A$4,Calibration!$B$2:$B$4,C53)</f>
        <v>408.22137149392597</v>
      </c>
      <c r="K53" s="2">
        <f>TREND(Calibration!$A$2:$A$4,Calibration!$C$2:$C$4,E53)</f>
        <v>684.21797882296744</v>
      </c>
      <c r="L53" s="2">
        <f>TREND(Calibration!$A$2:$A$4,Calibration!$D$2:$D$4,G53)</f>
        <v>590.35373380685951</v>
      </c>
    </row>
    <row r="54" spans="1:12" x14ac:dyDescent="0.25">
      <c r="A54">
        <v>260087</v>
      </c>
      <c r="B54">
        <v>14.795000079999999</v>
      </c>
      <c r="C54">
        <v>0.64050001000000001</v>
      </c>
      <c r="D54">
        <v>9.9000003020963209E+37</v>
      </c>
      <c r="E54">
        <v>1.71249998</v>
      </c>
      <c r="F54">
        <v>660.18200683999999</v>
      </c>
      <c r="G54">
        <v>1.5336999899999999</v>
      </c>
      <c r="H54">
        <v>9.9000003020963209E+37</v>
      </c>
      <c r="J54" s="2">
        <f>TREND(Calibration!$A$2:$A$4,Calibration!$B$2:$B$4,C54)</f>
        <v>409.57079344685292</v>
      </c>
      <c r="K54" s="2">
        <f>TREND(Calibration!$A$2:$A$4,Calibration!$C$2:$C$4,E54)</f>
        <v>673.09186469995143</v>
      </c>
      <c r="L54" s="2">
        <f>TREND(Calibration!$A$2:$A$4,Calibration!$D$2:$D$4,G54)</f>
        <v>591.21943149882054</v>
      </c>
    </row>
    <row r="55" spans="1:12" x14ac:dyDescent="0.25">
      <c r="A55">
        <v>265088</v>
      </c>
      <c r="B55">
        <v>14.77600002</v>
      </c>
      <c r="C55">
        <v>0.64160001</v>
      </c>
      <c r="D55">
        <v>9.9000003020963209E+37</v>
      </c>
      <c r="E55">
        <v>1.70869994</v>
      </c>
      <c r="F55">
        <v>668.32800293000003</v>
      </c>
      <c r="G55">
        <v>1.5277999600000001</v>
      </c>
      <c r="H55">
        <v>9.9000003020963209E+37</v>
      </c>
      <c r="J55" s="2">
        <f>TREND(Calibration!$A$2:$A$4,Calibration!$B$2:$B$4,C55)</f>
        <v>410.24550135646228</v>
      </c>
      <c r="K55" s="2">
        <f>TREND(Calibration!$A$2:$A$4,Calibration!$C$2:$C$4,E55)</f>
        <v>671.55442351490444</v>
      </c>
      <c r="L55" s="2">
        <f>TREND(Calibration!$A$2:$A$4,Calibration!$D$2:$D$4,G55)</f>
        <v>588.78720927228551</v>
      </c>
    </row>
    <row r="56" spans="1:12" x14ac:dyDescent="0.25">
      <c r="A56">
        <v>270088</v>
      </c>
      <c r="B56">
        <v>14.7329998</v>
      </c>
      <c r="C56">
        <v>0.64529996999999995</v>
      </c>
      <c r="D56">
        <v>9.9000003020963209E+37</v>
      </c>
      <c r="E56">
        <v>1.75300002</v>
      </c>
      <c r="F56">
        <v>910.91400146000001</v>
      </c>
      <c r="G56">
        <v>1.5298999499999999</v>
      </c>
      <c r="H56">
        <v>9.9000003020963209E+37</v>
      </c>
      <c r="J56" s="2">
        <f>TREND(Calibration!$A$2:$A$4,Calibration!$B$2:$B$4,C56)</f>
        <v>412.51494888122426</v>
      </c>
      <c r="K56" s="2">
        <f>TREND(Calibration!$A$2:$A$4,Calibration!$C$2:$C$4,E56)</f>
        <v>689.4775947164901</v>
      </c>
      <c r="L56" s="2">
        <f>TREND(Calibration!$A$2:$A$4,Calibration!$D$2:$D$4,G56)</f>
        <v>589.65290696424654</v>
      </c>
    </row>
    <row r="57" spans="1:12" x14ac:dyDescent="0.25">
      <c r="A57">
        <v>275087</v>
      </c>
      <c r="B57">
        <v>14.63899994</v>
      </c>
      <c r="C57">
        <v>0.64749997999999997</v>
      </c>
      <c r="D57">
        <v>1220.4530029299999</v>
      </c>
      <c r="E57">
        <v>1.8286000499999999</v>
      </c>
      <c r="F57">
        <v>1206.2189941399999</v>
      </c>
      <c r="G57">
        <v>1.5316000000000001</v>
      </c>
      <c r="H57">
        <v>9.9000003020963209E+37</v>
      </c>
      <c r="J57" s="2">
        <f>TREND(Calibration!$A$2:$A$4,Calibration!$B$2:$B$4,C57)</f>
        <v>413.8643708341512</v>
      </c>
      <c r="K57" s="2">
        <f>TREND(Calibration!$A$2:$A$4,Calibration!$C$2:$C$4,E57)</f>
        <v>720.06427267587549</v>
      </c>
      <c r="L57" s="2">
        <f>TREND(Calibration!$A$2:$A$4,Calibration!$D$2:$D$4,G57)</f>
        <v>590.35373380685951</v>
      </c>
    </row>
    <row r="58" spans="1:12" x14ac:dyDescent="0.25">
      <c r="A58">
        <v>280088</v>
      </c>
      <c r="B58">
        <v>14.58100033</v>
      </c>
      <c r="C58">
        <v>0.64910000999999995</v>
      </c>
      <c r="D58">
        <v>-5.8249998099999996</v>
      </c>
      <c r="E58">
        <v>1.7832000299999999</v>
      </c>
      <c r="F58">
        <v>9.9000003020963209E+37</v>
      </c>
      <c r="G58">
        <v>1.5283000499999999</v>
      </c>
      <c r="H58">
        <v>9.9000003020963209E+37</v>
      </c>
      <c r="J58" s="2">
        <f>TREND(Calibration!$A$2:$A$4,Calibration!$B$2:$B$4,C58)</f>
        <v>414.84578255834413</v>
      </c>
      <c r="K58" s="2">
        <f>TREND(Calibration!$A$2:$A$4,Calibration!$C$2:$C$4,E58)</f>
        <v>701.69608167000342</v>
      </c>
      <c r="L58" s="2">
        <f>TREND(Calibration!$A$2:$A$4,Calibration!$D$2:$D$4,G58)</f>
        <v>588.99336585339904</v>
      </c>
    </row>
    <row r="59" spans="1:12" x14ac:dyDescent="0.25">
      <c r="A59">
        <v>285090</v>
      </c>
      <c r="B59">
        <v>14.51299953</v>
      </c>
      <c r="C59">
        <v>0.64859997999999996</v>
      </c>
      <c r="D59">
        <v>1067.9790039100001</v>
      </c>
      <c r="E59">
        <v>1.78750002</v>
      </c>
      <c r="F59">
        <v>9.9000003020963209E+37</v>
      </c>
      <c r="G59">
        <v>1.52670002</v>
      </c>
      <c r="H59">
        <v>9.9000003020963209E+37</v>
      </c>
      <c r="J59" s="2">
        <f>TREND(Calibration!$A$2:$A$4,Calibration!$B$2:$B$4,C59)</f>
        <v>414.53907874376057</v>
      </c>
      <c r="K59" s="2">
        <f>TREND(Calibration!$A$2:$A$4,Calibration!$C$2:$C$4,E59)</f>
        <v>703.43579538914582</v>
      </c>
      <c r="L59" s="2">
        <f>TREND(Calibration!$A$2:$A$4,Calibration!$D$2:$D$4,G59)</f>
        <v>588.33377115148687</v>
      </c>
    </row>
    <row r="60" spans="1:12" x14ac:dyDescent="0.25">
      <c r="A60">
        <v>290088</v>
      </c>
      <c r="B60">
        <v>14.42500019</v>
      </c>
      <c r="C60">
        <v>0.64969999</v>
      </c>
      <c r="D60">
        <v>9.9000003020963209E+37</v>
      </c>
      <c r="E60">
        <v>1.78919995</v>
      </c>
      <c r="F60">
        <v>924.48199463000003</v>
      </c>
      <c r="G60">
        <v>1.5283000499999999</v>
      </c>
      <c r="H60">
        <v>9.9000003020963209E+37</v>
      </c>
      <c r="J60" s="2">
        <f>TREND(Calibration!$A$2:$A$4,Calibration!$B$2:$B$4,C60)</f>
        <v>415.21379278707821</v>
      </c>
      <c r="K60" s="2">
        <f>TREND(Calibration!$A$2:$A$4,Calibration!$C$2:$C$4,E60)</f>
        <v>704.12356246362322</v>
      </c>
      <c r="L60" s="2">
        <f>TREND(Calibration!$A$2:$A$4,Calibration!$D$2:$D$4,G60)</f>
        <v>588.99336585339904</v>
      </c>
    </row>
    <row r="61" spans="1:12" x14ac:dyDescent="0.25">
      <c r="A61">
        <v>295088</v>
      </c>
      <c r="B61">
        <v>14.50300026</v>
      </c>
      <c r="C61">
        <v>0.64859997999999996</v>
      </c>
      <c r="D61">
        <v>788.79602050999995</v>
      </c>
      <c r="E61">
        <v>1.77509999</v>
      </c>
      <c r="F61">
        <v>926.04797363</v>
      </c>
      <c r="G61">
        <v>1.52719998</v>
      </c>
      <c r="H61">
        <v>9.9000003020963209E+37</v>
      </c>
      <c r="J61" s="2">
        <f>TREND(Calibration!$A$2:$A$4,Calibration!$B$2:$B$4,C61)</f>
        <v>414.53907874376057</v>
      </c>
      <c r="K61" s="2">
        <f>TREND(Calibration!$A$2:$A$4,Calibration!$C$2:$C$4,E61)</f>
        <v>698.4189227199588</v>
      </c>
      <c r="L61" s="2">
        <f>TREND(Calibration!$A$2:$A$4,Calibration!$D$2:$D$4,G61)</f>
        <v>588.53987414153585</v>
      </c>
    </row>
    <row r="62" spans="1:12" x14ac:dyDescent="0.25">
      <c r="A62">
        <v>300088</v>
      </c>
      <c r="B62">
        <v>14.52600002</v>
      </c>
      <c r="C62">
        <v>0.65609998000000003</v>
      </c>
      <c r="D62">
        <v>9.9000003020963209E+37</v>
      </c>
      <c r="E62">
        <v>1.75409997</v>
      </c>
      <c r="F62">
        <v>434.52801513999998</v>
      </c>
      <c r="G62">
        <v>1.5277999600000001</v>
      </c>
      <c r="H62">
        <v>9.9000003020963209E+37</v>
      </c>
      <c r="J62" s="2">
        <f>TREND(Calibration!$A$2:$A$4,Calibration!$B$2:$B$4,C62)</f>
        <v>419.13935994564247</v>
      </c>
      <c r="K62" s="2">
        <f>TREND(Calibration!$A$2:$A$4,Calibration!$C$2:$C$4,E62)</f>
        <v>689.92261856663174</v>
      </c>
      <c r="L62" s="2">
        <f>TREND(Calibration!$A$2:$A$4,Calibration!$D$2:$D$4,G62)</f>
        <v>588.78720927228551</v>
      </c>
    </row>
    <row r="63" spans="1:12" x14ac:dyDescent="0.25">
      <c r="A63">
        <v>305090</v>
      </c>
      <c r="B63">
        <v>14.60400009</v>
      </c>
      <c r="C63">
        <v>0.65990000999999998</v>
      </c>
      <c r="D63">
        <v>986.75500488</v>
      </c>
      <c r="E63">
        <v>1.7659000199999999</v>
      </c>
      <c r="F63">
        <v>876.14898682</v>
      </c>
      <c r="G63">
        <v>1.5298999499999999</v>
      </c>
      <c r="H63">
        <v>9.9000003020963209E+37</v>
      </c>
      <c r="J63" s="2">
        <f>TREND(Calibration!$A$2:$A$4,Calibration!$B$2:$B$4,C63)</f>
        <v>421.47018748905407</v>
      </c>
      <c r="K63" s="2">
        <f>TREND(Calibration!$A$2:$A$4,Calibration!$C$2:$C$4,E63)</f>
        <v>694.69674801148312</v>
      </c>
      <c r="L63" s="2">
        <f>TREND(Calibration!$A$2:$A$4,Calibration!$D$2:$D$4,G63)</f>
        <v>589.65290696424654</v>
      </c>
    </row>
    <row r="64" spans="1:12" x14ac:dyDescent="0.25">
      <c r="A64">
        <v>310088</v>
      </c>
      <c r="B64">
        <v>14.65600014</v>
      </c>
      <c r="C64">
        <v>0.65990000999999998</v>
      </c>
      <c r="D64">
        <v>9.9000003020963209E+37</v>
      </c>
      <c r="E64">
        <v>1.7691999700000001</v>
      </c>
      <c r="F64">
        <v>1128.6040039100001</v>
      </c>
      <c r="G64">
        <v>1.5298999499999999</v>
      </c>
      <c r="H64">
        <v>9.9000003020963209E+37</v>
      </c>
      <c r="J64" s="2">
        <f>TREND(Calibration!$A$2:$A$4,Calibration!$B$2:$B$4,C64)</f>
        <v>421.47018748905407</v>
      </c>
      <c r="K64" s="2">
        <f>TREND(Calibration!$A$2:$A$4,Calibration!$C$2:$C$4,E64)</f>
        <v>696.03186002046084</v>
      </c>
      <c r="L64" s="2">
        <f>TREND(Calibration!$A$2:$A$4,Calibration!$D$2:$D$4,G64)</f>
        <v>589.65290696424654</v>
      </c>
    </row>
    <row r="65" spans="1:12" x14ac:dyDescent="0.25">
      <c r="A65">
        <v>315088</v>
      </c>
      <c r="B65">
        <v>14.69799995</v>
      </c>
      <c r="C65">
        <v>0.66100000999999997</v>
      </c>
      <c r="D65">
        <v>667.52697753999996</v>
      </c>
      <c r="E65">
        <v>1.75409997</v>
      </c>
      <c r="F65">
        <v>9.9000003020963209E+37</v>
      </c>
      <c r="G65">
        <v>1.53100002</v>
      </c>
      <c r="H65">
        <v>9.9000003020963209E+37</v>
      </c>
      <c r="J65" s="2">
        <f>TREND(Calibration!$A$2:$A$4,Calibration!$B$2:$B$4,C65)</f>
        <v>422.14489539866344</v>
      </c>
      <c r="K65" s="2">
        <f>TREND(Calibration!$A$2:$A$4,Calibration!$C$2:$C$4,E65)</f>
        <v>689.92261856663174</v>
      </c>
      <c r="L65" s="2">
        <f>TREND(Calibration!$A$2:$A$4,Calibration!$D$2:$D$4,G65)</f>
        <v>590.10639867610985</v>
      </c>
    </row>
    <row r="66" spans="1:12" x14ac:dyDescent="0.25">
      <c r="A66">
        <v>320088</v>
      </c>
      <c r="B66">
        <v>14.713999749999999</v>
      </c>
      <c r="C66">
        <v>0.65829998000000001</v>
      </c>
      <c r="D66">
        <v>411.43301392000001</v>
      </c>
      <c r="E66">
        <v>1.74109995</v>
      </c>
      <c r="F66">
        <v>9.9000003020963209E+37</v>
      </c>
      <c r="G66">
        <v>1.53530002</v>
      </c>
      <c r="H66">
        <v>9.9000003020963209E+37</v>
      </c>
      <c r="J66" s="2">
        <f>TREND(Calibration!$A$2:$A$4,Calibration!$B$2:$B$4,C66)</f>
        <v>420.48877576486115</v>
      </c>
      <c r="K66" s="2">
        <f>TREND(Calibration!$A$2:$A$4,Calibration!$C$2:$C$4,E66)</f>
        <v>684.66299862725384</v>
      </c>
      <c r="L66" s="2">
        <f>TREND(Calibration!$A$2:$A$4,Calibration!$D$2:$D$4,G66)</f>
        <v>591.87902620073282</v>
      </c>
    </row>
    <row r="67" spans="1:12" x14ac:dyDescent="0.25">
      <c r="A67">
        <v>325089</v>
      </c>
      <c r="B67">
        <v>14.67500019</v>
      </c>
      <c r="C67">
        <v>0.64969999</v>
      </c>
      <c r="D67">
        <v>9.9000003020963209E+37</v>
      </c>
      <c r="E67">
        <v>1.74160004</v>
      </c>
      <c r="F67">
        <v>9.9000003020963209E+37</v>
      </c>
      <c r="G67">
        <v>1.53530002</v>
      </c>
      <c r="H67">
        <v>9.9000003020963209E+37</v>
      </c>
      <c r="J67" s="2">
        <f>TREND(Calibration!$A$2:$A$4,Calibration!$B$2:$B$4,C67)</f>
        <v>415.21379278707821</v>
      </c>
      <c r="K67" s="2">
        <f>TREND(Calibration!$A$2:$A$4,Calibration!$C$2:$C$4,E67)</f>
        <v>684.86532780332311</v>
      </c>
      <c r="L67" s="2">
        <f>TREND(Calibration!$A$2:$A$4,Calibration!$D$2:$D$4,G67)</f>
        <v>591.87902620073282</v>
      </c>
    </row>
    <row r="68" spans="1:12" x14ac:dyDescent="0.25">
      <c r="A68">
        <v>330088</v>
      </c>
      <c r="B68">
        <v>14.626000400000001</v>
      </c>
      <c r="C68">
        <v>0.65179997999999995</v>
      </c>
      <c r="D68">
        <v>1038.3000488299999</v>
      </c>
      <c r="E68">
        <v>1.76970005</v>
      </c>
      <c r="F68">
        <v>1016.5949707</v>
      </c>
      <c r="G68">
        <v>1.5379999900000001</v>
      </c>
      <c r="H68">
        <v>9.9000003020963209E+37</v>
      </c>
      <c r="J68" s="2">
        <f>TREND(Calibration!$A$2:$A$4,Calibration!$B$2:$B$4,C68)</f>
        <v>416.50186538989681</v>
      </c>
      <c r="K68" s="2">
        <f>TREND(Calibration!$A$2:$A$4,Calibration!$C$2:$C$4,E68)</f>
        <v>696.23418515067476</v>
      </c>
      <c r="L68" s="2">
        <f>TREND(Calibration!$A$2:$A$4,Calibration!$D$2:$D$4,G68)</f>
        <v>592.99205902344363</v>
      </c>
    </row>
    <row r="69" spans="1:12" x14ac:dyDescent="0.25">
      <c r="A69">
        <v>335088</v>
      </c>
      <c r="B69">
        <v>14.58699989</v>
      </c>
      <c r="C69">
        <v>0.64700000999999996</v>
      </c>
      <c r="D69">
        <v>1034.0949707</v>
      </c>
      <c r="E69">
        <v>1.7237999399999999</v>
      </c>
      <c r="F69">
        <v>871.00097656000003</v>
      </c>
      <c r="G69">
        <v>1.53530002</v>
      </c>
      <c r="H69">
        <v>9.9000003020963209E+37</v>
      </c>
      <c r="J69" s="2">
        <f>TREND(Calibration!$A$2:$A$4,Calibration!$B$2:$B$4,C69)</f>
        <v>413.5577038218172</v>
      </c>
      <c r="K69" s="2">
        <f>TREND(Calibration!$A$2:$A$4,Calibration!$C$2:$C$4,E69)</f>
        <v>677.66366496873343</v>
      </c>
      <c r="L69" s="2">
        <f>TREND(Calibration!$A$2:$A$4,Calibration!$D$2:$D$4,G69)</f>
        <v>591.87902620073282</v>
      </c>
    </row>
    <row r="70" spans="1:12" x14ac:dyDescent="0.25">
      <c r="A70">
        <v>340089</v>
      </c>
      <c r="B70">
        <v>14.536000250000001</v>
      </c>
      <c r="C70">
        <v>0.64429997999999999</v>
      </c>
      <c r="D70">
        <v>9.9000003020963209E+37</v>
      </c>
      <c r="E70">
        <v>1.7422000200000001</v>
      </c>
      <c r="F70">
        <v>373.02301025000003</v>
      </c>
      <c r="G70">
        <v>1.5336999899999999</v>
      </c>
      <c r="H70">
        <v>9.9000003020963209E+37</v>
      </c>
      <c r="J70" s="2">
        <f>TREND(Calibration!$A$2:$A$4,Calibration!$B$2:$B$4,C70)</f>
        <v>411.90158418801497</v>
      </c>
      <c r="K70" s="2">
        <f>TREND(Calibration!$A$2:$A$4,Calibration!$C$2:$C$4,E70)</f>
        <v>685.10807102765875</v>
      </c>
      <c r="L70" s="2">
        <f>TREND(Calibration!$A$2:$A$4,Calibration!$D$2:$D$4,G70)</f>
        <v>591.21943149882054</v>
      </c>
    </row>
    <row r="71" spans="1:12" x14ac:dyDescent="0.25">
      <c r="A71">
        <v>345088</v>
      </c>
      <c r="B71">
        <v>14.522999759999999</v>
      </c>
      <c r="C71">
        <v>0.63719999999999999</v>
      </c>
      <c r="D71">
        <v>1260.9279785199999</v>
      </c>
      <c r="E71">
        <v>1.7681000200000001</v>
      </c>
      <c r="F71">
        <v>491.69198607999999</v>
      </c>
      <c r="G71">
        <v>1.53429997</v>
      </c>
      <c r="H71">
        <v>9.9000003020963209E+37</v>
      </c>
      <c r="J71" s="2">
        <f>TREND(Calibration!$A$2:$A$4,Calibration!$B$2:$B$4,C71)</f>
        <v>407.5466635843166</v>
      </c>
      <c r="K71" s="2">
        <f>TREND(Calibration!$A$2:$A$4,Calibration!$C$2:$C$4,E71)</f>
        <v>695.5868361703192</v>
      </c>
      <c r="L71" s="2">
        <f>TREND(Calibration!$A$2:$A$4,Calibration!$D$2:$D$4,G71)</f>
        <v>591.4667666295702</v>
      </c>
    </row>
    <row r="72" spans="1:12" x14ac:dyDescent="0.25">
      <c r="A72">
        <v>350089</v>
      </c>
      <c r="B72">
        <v>14.55200005</v>
      </c>
      <c r="C72">
        <v>0.63400000000000001</v>
      </c>
      <c r="D72">
        <v>561.49401854999996</v>
      </c>
      <c r="E72">
        <v>1.76049995</v>
      </c>
      <c r="F72">
        <v>1224.5389404299999</v>
      </c>
      <c r="G72">
        <v>1.5316000000000001</v>
      </c>
      <c r="H72">
        <v>9.9000003020963209E+37</v>
      </c>
      <c r="J72" s="2">
        <f>TREND(Calibration!$A$2:$A$4,Calibration!$B$2:$B$4,C72)</f>
        <v>405.58387693818037</v>
      </c>
      <c r="K72" s="2">
        <f>TREND(Calibration!$A$2:$A$4,Calibration!$C$2:$C$4,E72)</f>
        <v>692.51195784608058</v>
      </c>
      <c r="L72" s="2">
        <f>TREND(Calibration!$A$2:$A$4,Calibration!$D$2:$D$4,G72)</f>
        <v>590.35373380685951</v>
      </c>
    </row>
    <row r="73" spans="1:12" x14ac:dyDescent="0.25">
      <c r="A73">
        <v>355089</v>
      </c>
      <c r="B73">
        <v>14.59399986</v>
      </c>
      <c r="C73">
        <v>0.63180000000000003</v>
      </c>
      <c r="D73">
        <v>1166.9790039100001</v>
      </c>
      <c r="E73">
        <v>1.81289995</v>
      </c>
      <c r="F73">
        <v>9.9000003020963209E+37</v>
      </c>
      <c r="G73">
        <v>1.52890003</v>
      </c>
      <c r="H73">
        <v>9.9000003020963209E+37</v>
      </c>
      <c r="J73" s="2">
        <f>TREND(Calibration!$A$2:$A$4,Calibration!$B$2:$B$4,C73)</f>
        <v>404.23446111896169</v>
      </c>
      <c r="K73" s="2">
        <f>TREND(Calibration!$A$2:$A$4,Calibration!$C$2:$C$4,E73)</f>
        <v>713.71223944744759</v>
      </c>
      <c r="L73" s="2">
        <f>TREND(Calibration!$A$2:$A$4,Calibration!$D$2:$D$4,G73)</f>
        <v>589.2407009841487</v>
      </c>
    </row>
    <row r="74" spans="1:12" x14ac:dyDescent="0.25">
      <c r="A74">
        <v>360088</v>
      </c>
      <c r="B74">
        <v>14.5909996</v>
      </c>
      <c r="C74">
        <v>0.62910001999999998</v>
      </c>
      <c r="D74">
        <v>1138.6280517600001</v>
      </c>
      <c r="E74">
        <v>1.79779994</v>
      </c>
      <c r="F74">
        <v>9.9000003020963209E+37</v>
      </c>
      <c r="G74">
        <v>1.5305000499999999</v>
      </c>
      <c r="H74">
        <v>9.9000003020963209E+37</v>
      </c>
      <c r="J74" s="2">
        <f>TREND(Calibration!$A$2:$A$4,Calibration!$B$2:$B$4,C74)</f>
        <v>402.57837215370074</v>
      </c>
      <c r="K74" s="2">
        <f>TREND(Calibration!$A$2:$A$4,Calibration!$C$2:$C$4,E74)</f>
        <v>707.60299394776325</v>
      </c>
      <c r="L74" s="2">
        <f>TREND(Calibration!$A$2:$A$4,Calibration!$D$2:$D$4,G74)</f>
        <v>589.9002915636712</v>
      </c>
    </row>
    <row r="75" spans="1:12" x14ac:dyDescent="0.25">
      <c r="A75">
        <v>365089</v>
      </c>
      <c r="B75">
        <v>14.571000099999999</v>
      </c>
      <c r="C75">
        <v>0.62639999000000002</v>
      </c>
      <c r="D75">
        <v>1144.5930175799999</v>
      </c>
      <c r="E75">
        <v>1.7902</v>
      </c>
      <c r="F75">
        <v>9.9000003020963209E+37</v>
      </c>
      <c r="G75">
        <v>1.5298999499999999</v>
      </c>
      <c r="H75">
        <v>9.9000003020963209E+37</v>
      </c>
      <c r="J75" s="2">
        <f>TREND(Calibration!$A$2:$A$4,Calibration!$B$2:$B$4,C75)</f>
        <v>400.92225251989845</v>
      </c>
      <c r="K75" s="2">
        <f>TREND(Calibration!$A$2:$A$4,Calibration!$C$2:$C$4,E75)</f>
        <v>704.52816821964325</v>
      </c>
      <c r="L75" s="2">
        <f>TREND(Calibration!$A$2:$A$4,Calibration!$D$2:$D$4,G75)</f>
        <v>589.65290696424654</v>
      </c>
    </row>
    <row r="76" spans="1:12" x14ac:dyDescent="0.25">
      <c r="A76">
        <v>370090</v>
      </c>
      <c r="B76">
        <v>14.52900028</v>
      </c>
      <c r="C76">
        <v>0.62699996999999996</v>
      </c>
      <c r="D76">
        <v>556.91400146000001</v>
      </c>
      <c r="E76">
        <v>1.7773000000000001</v>
      </c>
      <c r="F76">
        <v>9.9000003020963209E+37</v>
      </c>
      <c r="G76">
        <v>1.5298999499999999</v>
      </c>
      <c r="H76">
        <v>9.9000003020963209E+37</v>
      </c>
      <c r="J76" s="2">
        <f>TREND(Calibration!$A$2:$A$4,Calibration!$B$2:$B$4,C76)</f>
        <v>401.29026274863241</v>
      </c>
      <c r="K76" s="2">
        <f>TREND(Calibration!$A$2:$A$4,Calibration!$C$2:$C$4,E76)</f>
        <v>699.30901492465023</v>
      </c>
      <c r="L76" s="2">
        <f>TREND(Calibration!$A$2:$A$4,Calibration!$D$2:$D$4,G76)</f>
        <v>589.65290696424654</v>
      </c>
    </row>
    <row r="77" spans="1:12" x14ac:dyDescent="0.25">
      <c r="A77">
        <v>375089</v>
      </c>
      <c r="B77">
        <v>14.50300026</v>
      </c>
      <c r="C77">
        <v>0.63020003000000002</v>
      </c>
      <c r="D77">
        <v>519.01800536999997</v>
      </c>
      <c r="E77">
        <v>1.79130006</v>
      </c>
      <c r="F77">
        <v>9.9000003020963209E+37</v>
      </c>
      <c r="G77">
        <v>1.52719998</v>
      </c>
      <c r="H77">
        <v>9.9000003020963209E+37</v>
      </c>
      <c r="J77" s="2">
        <f>TREND(Calibration!$A$2:$A$4,Calibration!$B$2:$B$4,C77)</f>
        <v>403.25308619701838</v>
      </c>
      <c r="K77" s="2">
        <f>TREND(Calibration!$A$2:$A$4,Calibration!$C$2:$C$4,E77)</f>
        <v>704.97323657419281</v>
      </c>
      <c r="L77" s="2">
        <f>TREND(Calibration!$A$2:$A$4,Calibration!$D$2:$D$4,G77)</f>
        <v>588.53987414153585</v>
      </c>
    </row>
    <row r="78" spans="1:12" x14ac:dyDescent="0.25">
      <c r="A78">
        <v>380089</v>
      </c>
      <c r="B78">
        <v>14.38300037</v>
      </c>
      <c r="C78">
        <v>0.63129997000000004</v>
      </c>
      <c r="D78">
        <v>9.9000003020963209E+37</v>
      </c>
      <c r="E78">
        <v>1.8162000199999999</v>
      </c>
      <c r="F78">
        <v>735.21099853999999</v>
      </c>
      <c r="G78">
        <v>1.5277999600000001</v>
      </c>
      <c r="H78">
        <v>9.9000003020963209E+37</v>
      </c>
      <c r="J78" s="2">
        <f>TREND(Calibration!$A$2:$A$4,Calibration!$B$2:$B$4,C78)</f>
        <v>403.92775730437813</v>
      </c>
      <c r="K78" s="2">
        <f>TREND(Calibration!$A$2:$A$4,Calibration!$C$2:$C$4,E78)</f>
        <v>715.04740000668846</v>
      </c>
      <c r="L78" s="2">
        <f>TREND(Calibration!$A$2:$A$4,Calibration!$D$2:$D$4,G78)</f>
        <v>588.78720927228551</v>
      </c>
    </row>
    <row r="79" spans="1:12" x14ac:dyDescent="0.25">
      <c r="A79">
        <v>385089</v>
      </c>
      <c r="B79">
        <v>14.291999819999999</v>
      </c>
      <c r="C79">
        <v>0.63129997000000004</v>
      </c>
      <c r="D79">
        <v>9.9000003020963209E+37</v>
      </c>
      <c r="E79">
        <v>1.7999999499999999</v>
      </c>
      <c r="F79">
        <v>537.39697265999996</v>
      </c>
      <c r="G79">
        <v>1.5283000499999999</v>
      </c>
      <c r="H79">
        <v>9.9000003020963209E+37</v>
      </c>
      <c r="J79" s="2">
        <f>TREND(Calibration!$A$2:$A$4,Calibration!$B$2:$B$4,C79)</f>
        <v>403.92775730437813</v>
      </c>
      <c r="K79" s="2">
        <f>TREND(Calibration!$A$2:$A$4,Calibration!$C$2:$C$4,E79)</f>
        <v>708.49308615245457</v>
      </c>
      <c r="L79" s="2">
        <f>TREND(Calibration!$A$2:$A$4,Calibration!$D$2:$D$4,G79)</f>
        <v>588.99336585339904</v>
      </c>
    </row>
    <row r="80" spans="1:12" x14ac:dyDescent="0.25">
      <c r="A80">
        <v>390089</v>
      </c>
      <c r="B80">
        <v>14.230999949999999</v>
      </c>
      <c r="C80">
        <v>0.64050001000000001</v>
      </c>
      <c r="D80">
        <v>1018.50097656</v>
      </c>
      <c r="E80">
        <v>1.83070004</v>
      </c>
      <c r="F80">
        <v>993.98797606999995</v>
      </c>
      <c r="G80">
        <v>1.5245000099999999</v>
      </c>
      <c r="H80">
        <v>9.9000003020963209E+37</v>
      </c>
      <c r="J80" s="2">
        <f>TREND(Calibration!$A$2:$A$4,Calibration!$B$2:$B$4,C80)</f>
        <v>409.57079344685292</v>
      </c>
      <c r="K80" s="2">
        <f>TREND(Calibration!$A$2:$A$4,Calibration!$C$2:$C$4,E80)</f>
        <v>720.91389823618192</v>
      </c>
      <c r="L80" s="2">
        <f>TREND(Calibration!$A$2:$A$4,Calibration!$D$2:$D$4,G80)</f>
        <v>587.42684131882504</v>
      </c>
    </row>
    <row r="81" spans="1:12" x14ac:dyDescent="0.25">
      <c r="A81">
        <v>395090</v>
      </c>
      <c r="B81">
        <v>14.178999900000001</v>
      </c>
      <c r="C81">
        <v>0.63620001000000004</v>
      </c>
      <c r="D81">
        <v>1018.60900879</v>
      </c>
      <c r="E81">
        <v>1.83070004</v>
      </c>
      <c r="F81">
        <v>9.9000003020963209E+37</v>
      </c>
      <c r="G81">
        <v>1.5240000499999999</v>
      </c>
      <c r="H81">
        <v>9.9000003020963209E+37</v>
      </c>
      <c r="J81" s="2">
        <f>TREND(Calibration!$A$2:$A$4,Calibration!$B$2:$B$4,C81)</f>
        <v>406.93329889110737</v>
      </c>
      <c r="K81" s="2">
        <f>TREND(Calibration!$A$2:$A$4,Calibration!$C$2:$C$4,E81)</f>
        <v>720.91389823618192</v>
      </c>
      <c r="L81" s="2">
        <f>TREND(Calibration!$A$2:$A$4,Calibration!$D$2:$D$4,G81)</f>
        <v>587.22073832877606</v>
      </c>
    </row>
    <row r="82" spans="1:12" x14ac:dyDescent="0.25">
      <c r="A82">
        <v>400089</v>
      </c>
      <c r="B82">
        <v>14.19499969</v>
      </c>
      <c r="C82">
        <v>0.63779998000000004</v>
      </c>
      <c r="D82">
        <v>1166.4260253899999</v>
      </c>
      <c r="E82">
        <v>1.7854000299999999</v>
      </c>
      <c r="F82">
        <v>9.9000003020963209E+37</v>
      </c>
      <c r="G82">
        <v>1.5255999600000001</v>
      </c>
      <c r="H82">
        <v>9.9000003020963209E+37</v>
      </c>
      <c r="J82" s="2">
        <f>TREND(Calibration!$A$2:$A$4,Calibration!$B$2:$B$4,C82)</f>
        <v>407.91467381305068</v>
      </c>
      <c r="K82" s="2">
        <f>TREND(Calibration!$A$2:$A$4,Calibration!$C$2:$C$4,E82)</f>
        <v>702.5861698288395</v>
      </c>
      <c r="L82" s="2">
        <f>TREND(Calibration!$A$2:$A$4,Calibration!$D$2:$D$4,G82)</f>
        <v>587.88028356201323</v>
      </c>
    </row>
    <row r="83" spans="1:12" x14ac:dyDescent="0.25">
      <c r="A83">
        <v>405089</v>
      </c>
      <c r="B83">
        <v>14.22099972</v>
      </c>
      <c r="C83">
        <v>0.64209998000000001</v>
      </c>
      <c r="D83">
        <v>626.84997558999999</v>
      </c>
      <c r="E83">
        <v>1.8085999500000001</v>
      </c>
      <c r="F83">
        <v>9.9000003020963209E+37</v>
      </c>
      <c r="G83">
        <v>1.52349997</v>
      </c>
      <c r="H83">
        <v>9.9000003020963209E+37</v>
      </c>
      <c r="J83" s="2">
        <f>TREND(Calibration!$A$2:$A$4,Calibration!$B$2:$B$4,C83)</f>
        <v>410.55216836879629</v>
      </c>
      <c r="K83" s="2">
        <f>TREND(Calibration!$A$2:$A$4,Calibration!$C$2:$C$4,E83)</f>
        <v>711.97252168244995</v>
      </c>
      <c r="L83" s="2">
        <f>TREND(Calibration!$A$2:$A$4,Calibration!$D$2:$D$4,G83)</f>
        <v>587.01458587005209</v>
      </c>
    </row>
    <row r="84" spans="1:12" x14ac:dyDescent="0.25">
      <c r="A84">
        <v>410090</v>
      </c>
      <c r="B84">
        <v>14.31499958</v>
      </c>
      <c r="C84">
        <v>0.64910000999999995</v>
      </c>
      <c r="D84">
        <v>393.22601318</v>
      </c>
      <c r="E84">
        <v>1.81449997</v>
      </c>
      <c r="F84">
        <v>9.9000003020963209E+37</v>
      </c>
      <c r="G84">
        <v>1.5240000499999999</v>
      </c>
      <c r="H84">
        <v>9.9000003020963209E+37</v>
      </c>
      <c r="J84" s="2">
        <f>TREND(Calibration!$A$2:$A$4,Calibration!$B$2:$B$4,C84)</f>
        <v>414.84578255834413</v>
      </c>
      <c r="K84" s="2">
        <f>TREND(Calibration!$A$2:$A$4,Calibration!$C$2:$C$4,E84)</f>
        <v>714.35958438194803</v>
      </c>
      <c r="L84" s="2">
        <f>TREND(Calibration!$A$2:$A$4,Calibration!$D$2:$D$4,G84)</f>
        <v>587.22073832877606</v>
      </c>
    </row>
    <row r="85" spans="1:12" x14ac:dyDescent="0.25">
      <c r="A85">
        <v>415090</v>
      </c>
      <c r="B85">
        <v>14.36699963</v>
      </c>
      <c r="C85">
        <v>0.65130001000000004</v>
      </c>
      <c r="D85">
        <v>778.82098388999998</v>
      </c>
      <c r="E85">
        <v>1.80480003</v>
      </c>
      <c r="F85">
        <v>9.9000003020963209E+37</v>
      </c>
      <c r="G85">
        <v>1.52670002</v>
      </c>
      <c r="H85">
        <v>9.9000003020963209E+37</v>
      </c>
      <c r="J85" s="2">
        <f>TREND(Calibration!$A$2:$A$4,Calibration!$B$2:$B$4,C85)</f>
        <v>416.19519837756286</v>
      </c>
      <c r="K85" s="2">
        <f>TREND(Calibration!$A$2:$A$4,Calibration!$C$2:$C$4,E85)</f>
        <v>710.43512904766624</v>
      </c>
      <c r="L85" s="2">
        <f>TREND(Calibration!$A$2:$A$4,Calibration!$D$2:$D$4,G85)</f>
        <v>588.33377115148687</v>
      </c>
    </row>
    <row r="86" spans="1:12" x14ac:dyDescent="0.25">
      <c r="A86">
        <v>420090</v>
      </c>
      <c r="B86">
        <v>14.333999629999999</v>
      </c>
      <c r="C86">
        <v>0.64749997999999997</v>
      </c>
      <c r="D86">
        <v>864.38897704999999</v>
      </c>
      <c r="E86">
        <v>1.78429997</v>
      </c>
      <c r="F86">
        <v>9.9000003020963209E+37</v>
      </c>
      <c r="G86">
        <v>1.52509999</v>
      </c>
      <c r="H86">
        <v>9.9000003020963209E+37</v>
      </c>
      <c r="J86" s="2">
        <f>TREND(Calibration!$A$2:$A$4,Calibration!$B$2:$B$4,C86)</f>
        <v>413.8643708341512</v>
      </c>
      <c r="K86" s="2">
        <f>TREND(Calibration!$A$2:$A$4,Calibration!$C$2:$C$4,E86)</f>
        <v>702.14110147428983</v>
      </c>
      <c r="L86" s="2">
        <f>TREND(Calibration!$A$2:$A$4,Calibration!$D$2:$D$4,G86)</f>
        <v>587.6741764495747</v>
      </c>
    </row>
    <row r="87" spans="1:12" x14ac:dyDescent="0.25">
      <c r="A87">
        <v>425089</v>
      </c>
      <c r="B87">
        <v>14.3409996</v>
      </c>
      <c r="C87">
        <v>0.64859997999999996</v>
      </c>
      <c r="D87">
        <v>1011.76300049</v>
      </c>
      <c r="E87">
        <v>1.7691999700000001</v>
      </c>
      <c r="F87">
        <v>9.9000003020963209E+37</v>
      </c>
      <c r="G87">
        <v>1.52509999</v>
      </c>
      <c r="H87">
        <v>9.9000003020963209E+37</v>
      </c>
      <c r="J87" s="2">
        <f>TREND(Calibration!$A$2:$A$4,Calibration!$B$2:$B$4,C87)</f>
        <v>414.53907874376057</v>
      </c>
      <c r="K87" s="2">
        <f>TREND(Calibration!$A$2:$A$4,Calibration!$C$2:$C$4,E87)</f>
        <v>696.03186002046084</v>
      </c>
      <c r="L87" s="2">
        <f>TREND(Calibration!$A$2:$A$4,Calibration!$D$2:$D$4,G87)</f>
        <v>587.6741764495747</v>
      </c>
    </row>
    <row r="88" spans="1:12" x14ac:dyDescent="0.25">
      <c r="A88">
        <v>430090</v>
      </c>
      <c r="B88">
        <v>14.286000250000001</v>
      </c>
      <c r="C88">
        <v>0.64859997999999996</v>
      </c>
      <c r="D88">
        <v>1180.2979736299999</v>
      </c>
      <c r="E88">
        <v>1.7599999900000001</v>
      </c>
      <c r="F88">
        <v>9.9000003020963209E+37</v>
      </c>
      <c r="G88">
        <v>1.5298999499999999</v>
      </c>
      <c r="H88">
        <v>9.9000003020963209E+37</v>
      </c>
      <c r="J88" s="2">
        <f>TREND(Calibration!$A$2:$A$4,Calibration!$B$2:$B$4,C88)</f>
        <v>414.53907874376057</v>
      </c>
      <c r="K88" s="2">
        <f>TREND(Calibration!$A$2:$A$4,Calibration!$C$2:$C$4,E88)</f>
        <v>692.30968126612981</v>
      </c>
      <c r="L88" s="2">
        <f>TREND(Calibration!$A$2:$A$4,Calibration!$D$2:$D$4,G88)</f>
        <v>589.65290696424654</v>
      </c>
    </row>
    <row r="89" spans="1:12" x14ac:dyDescent="0.25">
      <c r="A89">
        <v>435089</v>
      </c>
      <c r="B89">
        <v>14.256999970000001</v>
      </c>
      <c r="C89">
        <v>0.64700000999999996</v>
      </c>
      <c r="D89">
        <v>9.9000003020963209E+37</v>
      </c>
      <c r="E89">
        <v>1.79779994</v>
      </c>
      <c r="F89">
        <v>1017.14501953</v>
      </c>
      <c r="G89">
        <v>1.5293999899999999</v>
      </c>
      <c r="H89">
        <v>9.9000003020963209E+37</v>
      </c>
      <c r="J89" s="2">
        <f>TREND(Calibration!$A$2:$A$4,Calibration!$B$2:$B$4,C89)</f>
        <v>413.5577038218172</v>
      </c>
      <c r="K89" s="2">
        <f>TREND(Calibration!$A$2:$A$4,Calibration!$C$2:$C$4,E89)</f>
        <v>707.60299394776325</v>
      </c>
      <c r="L89" s="2">
        <f>TREND(Calibration!$A$2:$A$4,Calibration!$D$2:$D$4,G89)</f>
        <v>589.44680397419756</v>
      </c>
    </row>
    <row r="90" spans="1:12" x14ac:dyDescent="0.25">
      <c r="A90">
        <v>440090</v>
      </c>
      <c r="B90">
        <v>14.288999560000001</v>
      </c>
      <c r="C90">
        <v>0.65069997000000002</v>
      </c>
      <c r="D90">
        <v>1276.2889404299999</v>
      </c>
      <c r="E90">
        <v>1.7946000099999999</v>
      </c>
      <c r="F90">
        <v>900.47900390999996</v>
      </c>
      <c r="G90">
        <v>1.53100002</v>
      </c>
      <c r="H90">
        <v>9.9000003020963209E+37</v>
      </c>
      <c r="J90" s="2">
        <f>TREND(Calibration!$A$2:$A$4,Calibration!$B$2:$B$4,C90)</f>
        <v>415.82715134657923</v>
      </c>
      <c r="K90" s="2">
        <f>TREND(Calibration!$A$2:$A$4,Calibration!$C$2:$C$4,E90)</f>
        <v>706.30834858317041</v>
      </c>
      <c r="L90" s="2">
        <f>TREND(Calibration!$A$2:$A$4,Calibration!$D$2:$D$4,G90)</f>
        <v>590.10639867610985</v>
      </c>
    </row>
    <row r="91" spans="1:12" x14ac:dyDescent="0.25">
      <c r="A91">
        <v>445089</v>
      </c>
      <c r="B91">
        <v>14.35400009</v>
      </c>
      <c r="C91">
        <v>0.65020001000000005</v>
      </c>
      <c r="D91">
        <v>9.9000003020963209E+37</v>
      </c>
      <c r="E91">
        <v>1.77509999</v>
      </c>
      <c r="F91">
        <v>583.53601074000005</v>
      </c>
      <c r="G91">
        <v>1.5283000499999999</v>
      </c>
      <c r="H91">
        <v>9.9000003020963209E+37</v>
      </c>
      <c r="J91" s="2">
        <f>TREND(Calibration!$A$2:$A$4,Calibration!$B$2:$B$4,C91)</f>
        <v>415.52049046795355</v>
      </c>
      <c r="K91" s="2">
        <f>TREND(Calibration!$A$2:$A$4,Calibration!$C$2:$C$4,E91)</f>
        <v>698.4189227199588</v>
      </c>
      <c r="L91" s="2">
        <f>TREND(Calibration!$A$2:$A$4,Calibration!$D$2:$D$4,G91)</f>
        <v>588.99336585339904</v>
      </c>
    </row>
    <row r="92" spans="1:12" x14ac:dyDescent="0.25">
      <c r="A92">
        <v>450089</v>
      </c>
      <c r="B92">
        <v>14.380000109999999</v>
      </c>
      <c r="C92">
        <v>0.65829998000000001</v>
      </c>
      <c r="D92">
        <v>1150.6860351600001</v>
      </c>
      <c r="E92">
        <v>1.78750002</v>
      </c>
      <c r="F92">
        <v>788.19097899999997</v>
      </c>
      <c r="G92">
        <v>1.5283000499999999</v>
      </c>
      <c r="H92">
        <v>9.9000003020963209E+37</v>
      </c>
      <c r="J92" s="2">
        <f>TREND(Calibration!$A$2:$A$4,Calibration!$B$2:$B$4,C92)</f>
        <v>420.48877576486115</v>
      </c>
      <c r="K92" s="2">
        <f>TREND(Calibration!$A$2:$A$4,Calibration!$C$2:$C$4,E92)</f>
        <v>703.43579538914582</v>
      </c>
      <c r="L92" s="2">
        <f>TREND(Calibration!$A$2:$A$4,Calibration!$D$2:$D$4,G92)</f>
        <v>588.99336585339904</v>
      </c>
    </row>
    <row r="93" spans="1:12" x14ac:dyDescent="0.25">
      <c r="A93">
        <v>455090</v>
      </c>
      <c r="B93">
        <v>14.428000450000001</v>
      </c>
      <c r="C93">
        <v>0.65509998999999997</v>
      </c>
      <c r="D93">
        <v>9.9000003020963209E+37</v>
      </c>
      <c r="E93">
        <v>1.8080999900000001</v>
      </c>
      <c r="F93">
        <v>964.00299071999996</v>
      </c>
      <c r="G93">
        <v>1.52719998</v>
      </c>
      <c r="H93">
        <v>9.9000003020963209E+37</v>
      </c>
      <c r="J93" s="2">
        <f>TREND(Calibration!$A$2:$A$4,Calibration!$B$2:$B$4,C93)</f>
        <v>418.52599525243312</v>
      </c>
      <c r="K93" s="2">
        <f>TREND(Calibration!$A$2:$A$4,Calibration!$C$2:$C$4,E93)</f>
        <v>711.77024510249919</v>
      </c>
      <c r="L93" s="2">
        <f>TREND(Calibration!$A$2:$A$4,Calibration!$D$2:$D$4,G93)</f>
        <v>588.53987414153585</v>
      </c>
    </row>
    <row r="94" spans="1:12" x14ac:dyDescent="0.25">
      <c r="A94">
        <v>460090</v>
      </c>
      <c r="B94">
        <v>14.489999770000001</v>
      </c>
      <c r="C94">
        <v>0.65240001999999997</v>
      </c>
      <c r="D94">
        <v>757.48797606999995</v>
      </c>
      <c r="E94">
        <v>1.7546000500000001</v>
      </c>
      <c r="F94">
        <v>1104.1290283200001</v>
      </c>
      <c r="G94">
        <v>1.52670002</v>
      </c>
      <c r="H94">
        <v>9.9000003020963209E+37</v>
      </c>
      <c r="J94" s="2">
        <f>TREND(Calibration!$A$2:$A$4,Calibration!$B$2:$B$4,C94)</f>
        <v>416.86991242088044</v>
      </c>
      <c r="K94" s="2">
        <f>TREND(Calibration!$A$2:$A$4,Calibration!$C$2:$C$4,E94)</f>
        <v>690.12494369684578</v>
      </c>
      <c r="L94" s="2">
        <f>TREND(Calibration!$A$2:$A$4,Calibration!$D$2:$D$4,G94)</f>
        <v>588.33377115148687</v>
      </c>
    </row>
    <row r="95" spans="1:12" x14ac:dyDescent="0.25">
      <c r="A95">
        <v>465090</v>
      </c>
      <c r="B95">
        <v>14.52900028</v>
      </c>
      <c r="C95">
        <v>0.64859997999999996</v>
      </c>
      <c r="D95">
        <v>757.52899170000001</v>
      </c>
      <c r="E95">
        <v>1.84370005</v>
      </c>
      <c r="F95">
        <v>1245.0620117200001</v>
      </c>
      <c r="G95">
        <v>1.53100002</v>
      </c>
      <c r="H95">
        <v>9.9000003020963209E+37</v>
      </c>
      <c r="J95" s="2">
        <f>TREND(Calibration!$A$2:$A$4,Calibration!$B$2:$B$4,C95)</f>
        <v>414.53907874376057</v>
      </c>
      <c r="K95" s="2">
        <f>TREND(Calibration!$A$2:$A$4,Calibration!$C$2:$C$4,E95)</f>
        <v>726.17351412970459</v>
      </c>
      <c r="L95" s="2">
        <f>TREND(Calibration!$A$2:$A$4,Calibration!$D$2:$D$4,G95)</f>
        <v>590.10639867610985</v>
      </c>
    </row>
    <row r="96" spans="1:12" x14ac:dyDescent="0.25">
      <c r="A96">
        <v>470140</v>
      </c>
      <c r="B96">
        <v>14.53199959</v>
      </c>
      <c r="C96">
        <v>0.65179997999999995</v>
      </c>
      <c r="D96">
        <v>520.26397704999999</v>
      </c>
      <c r="E96">
        <v>1.81719995</v>
      </c>
      <c r="F96">
        <v>9.9000003020963209E+37</v>
      </c>
      <c r="G96">
        <v>1.5298999499999999</v>
      </c>
      <c r="H96">
        <v>1258.0620117200001</v>
      </c>
      <c r="J96" s="2">
        <f>TREND(Calibration!$A$2:$A$4,Calibration!$B$2:$B$4,C96)</f>
        <v>416.50186538989681</v>
      </c>
      <c r="K96" s="2">
        <f>TREND(Calibration!$A$2:$A$4,Calibration!$C$2:$C$4,E96)</f>
        <v>715.45195721244534</v>
      </c>
      <c r="L96" s="2">
        <f>TREND(Calibration!$A$2:$A$4,Calibration!$D$2:$D$4,G96)</f>
        <v>589.65290696424654</v>
      </c>
    </row>
    <row r="97" spans="1:12" x14ac:dyDescent="0.25">
      <c r="A97">
        <v>475090</v>
      </c>
      <c r="B97">
        <v>14.47099972</v>
      </c>
      <c r="C97">
        <v>0.64800000000000002</v>
      </c>
      <c r="D97">
        <v>1253.59802246</v>
      </c>
      <c r="E97">
        <v>1.7869999400000001</v>
      </c>
      <c r="F97">
        <v>9.9000003020963209E+37</v>
      </c>
      <c r="G97">
        <v>1.53750002</v>
      </c>
      <c r="H97">
        <v>9.9000003020963209E+37</v>
      </c>
      <c r="J97" s="2">
        <f>TREND(Calibration!$A$2:$A$4,Calibration!$B$2:$B$4,C97)</f>
        <v>414.17106851502655</v>
      </c>
      <c r="K97" s="2">
        <f>TREND(Calibration!$A$2:$A$4,Calibration!$C$2:$C$4,E97)</f>
        <v>703.2334702589319</v>
      </c>
      <c r="L97" s="2">
        <f>TREND(Calibration!$A$2:$A$4,Calibration!$D$2:$D$4,G97)</f>
        <v>592.78595191100499</v>
      </c>
    </row>
    <row r="98" spans="1:12" x14ac:dyDescent="0.25">
      <c r="A98">
        <v>480089</v>
      </c>
      <c r="B98">
        <v>14.364000320000001</v>
      </c>
      <c r="C98">
        <v>0.64969999</v>
      </c>
      <c r="D98">
        <v>987.95300293000003</v>
      </c>
      <c r="E98">
        <v>1.76859999</v>
      </c>
      <c r="F98">
        <v>9.9000003020963209E+37</v>
      </c>
      <c r="G98">
        <v>1.53750002</v>
      </c>
      <c r="H98">
        <v>9.9000003020963209E+37</v>
      </c>
      <c r="J98" s="2">
        <f>TREND(Calibration!$A$2:$A$4,Calibration!$B$2:$B$4,C98)</f>
        <v>415.21379278707821</v>
      </c>
      <c r="K98" s="2">
        <f>TREND(Calibration!$A$2:$A$4,Calibration!$C$2:$C$4,E98)</f>
        <v>695.7891167961252</v>
      </c>
      <c r="L98" s="2">
        <f>TREND(Calibration!$A$2:$A$4,Calibration!$D$2:$D$4,G98)</f>
        <v>592.78595191100499</v>
      </c>
    </row>
    <row r="99" spans="1:12" x14ac:dyDescent="0.25">
      <c r="A99">
        <v>485088</v>
      </c>
      <c r="B99">
        <v>14.321000099999999</v>
      </c>
      <c r="C99">
        <v>0.64639997000000005</v>
      </c>
      <c r="D99">
        <v>999.99200439000003</v>
      </c>
      <c r="E99">
        <v>1.7811000299999999</v>
      </c>
      <c r="F99">
        <v>9.9000003020963209E+37</v>
      </c>
      <c r="G99">
        <v>1.5379999900000001</v>
      </c>
      <c r="H99">
        <v>9.9000003020963209E+37</v>
      </c>
      <c r="J99" s="2">
        <f>TREND(Calibration!$A$2:$A$4,Calibration!$B$2:$B$4,C99)</f>
        <v>413.18965679083362</v>
      </c>
      <c r="K99" s="2">
        <f>TREND(Calibration!$A$2:$A$4,Calibration!$C$2:$C$4,E99)</f>
        <v>700.84645206384175</v>
      </c>
      <c r="L99" s="2">
        <f>TREND(Calibration!$A$2:$A$4,Calibration!$D$2:$D$4,G99)</f>
        <v>592.99205902344363</v>
      </c>
    </row>
    <row r="100" spans="1:12" x14ac:dyDescent="0.25">
      <c r="A100">
        <v>490089</v>
      </c>
      <c r="B100">
        <v>14.28199959</v>
      </c>
      <c r="C100">
        <v>0.64429997999999999</v>
      </c>
      <c r="D100">
        <v>479.66000365999997</v>
      </c>
      <c r="E100">
        <v>1.8075000000000001</v>
      </c>
      <c r="F100">
        <v>9.9000003020963209E+37</v>
      </c>
      <c r="G100">
        <v>1.53530002</v>
      </c>
      <c r="H100">
        <v>9.9000003020963209E+37</v>
      </c>
      <c r="J100" s="2">
        <f>TREND(Calibration!$A$2:$A$4,Calibration!$B$2:$B$4,C100)</f>
        <v>411.90158418801497</v>
      </c>
      <c r="K100" s="2">
        <f>TREND(Calibration!$A$2:$A$4,Calibration!$C$2:$C$4,E100)</f>
        <v>711.52749783230831</v>
      </c>
      <c r="L100" s="2">
        <f>TREND(Calibration!$A$2:$A$4,Calibration!$D$2:$D$4,G100)</f>
        <v>591.87902620073282</v>
      </c>
    </row>
    <row r="101" spans="1:12" x14ac:dyDescent="0.25">
      <c r="A101">
        <v>495087</v>
      </c>
      <c r="B101">
        <v>14.321000099999999</v>
      </c>
      <c r="C101">
        <v>0.64370000000000005</v>
      </c>
      <c r="D101">
        <v>649.72497558999999</v>
      </c>
      <c r="E101">
        <v>1.77509999</v>
      </c>
      <c r="F101">
        <v>9.9000003020963209E+37</v>
      </c>
      <c r="G101">
        <v>1.5348000500000001</v>
      </c>
      <c r="H101">
        <v>9.9000003020963209E+37</v>
      </c>
      <c r="J101" s="2">
        <f>TREND(Calibration!$A$2:$A$4,Calibration!$B$2:$B$4,C101)</f>
        <v>411.53357395928094</v>
      </c>
      <c r="K101" s="2">
        <f>TREND(Calibration!$A$2:$A$4,Calibration!$C$2:$C$4,E101)</f>
        <v>698.4189227199588</v>
      </c>
      <c r="L101" s="2">
        <f>TREND(Calibration!$A$2:$A$4,Calibration!$D$2:$D$4,G101)</f>
        <v>591.67291908829429</v>
      </c>
    </row>
    <row r="102" spans="1:12" x14ac:dyDescent="0.25">
      <c r="A102">
        <v>500087</v>
      </c>
      <c r="B102">
        <v>14.338000299999999</v>
      </c>
      <c r="C102">
        <v>0.64160001</v>
      </c>
      <c r="D102">
        <v>538.67999268000005</v>
      </c>
      <c r="E102">
        <v>1.82319999</v>
      </c>
      <c r="F102">
        <v>9.9000003020963209E+37</v>
      </c>
      <c r="G102">
        <v>1.53750002</v>
      </c>
      <c r="H102">
        <v>9.9000003020963209E+37</v>
      </c>
      <c r="J102" s="2">
        <f>TREND(Calibration!$A$2:$A$4,Calibration!$B$2:$B$4,C102)</f>
        <v>410.24550135646228</v>
      </c>
      <c r="K102" s="2">
        <f>TREND(Calibration!$A$2:$A$4,Calibration!$C$2:$C$4,E102)</f>
        <v>717.87948655632829</v>
      </c>
      <c r="L102" s="2">
        <f>TREND(Calibration!$A$2:$A$4,Calibration!$D$2:$D$4,G102)</f>
        <v>592.78595191100499</v>
      </c>
    </row>
    <row r="103" spans="1:12" x14ac:dyDescent="0.25">
      <c r="A103">
        <v>505089</v>
      </c>
      <c r="B103">
        <v>14.41899967</v>
      </c>
      <c r="C103">
        <v>0.64160001</v>
      </c>
      <c r="D103">
        <v>821.36499022999999</v>
      </c>
      <c r="E103">
        <v>1.7777999600000001</v>
      </c>
      <c r="F103">
        <v>9.9000003020963209E+37</v>
      </c>
      <c r="G103">
        <v>1.5369999400000001</v>
      </c>
      <c r="H103">
        <v>9.9000003020963209E+37</v>
      </c>
      <c r="J103" s="2">
        <f>TREND(Calibration!$A$2:$A$4,Calibration!$B$2:$B$4,C103)</f>
        <v>410.24550135646228</v>
      </c>
      <c r="K103" s="2">
        <f>TREND(Calibration!$A$2:$A$4,Calibration!$C$2:$C$4,E103)</f>
        <v>699.51129150460099</v>
      </c>
      <c r="L103" s="2">
        <f>TREND(Calibration!$A$2:$A$4,Calibration!$D$2:$D$4,G103)</f>
        <v>592.57979945228101</v>
      </c>
    </row>
    <row r="104" spans="1:12" x14ac:dyDescent="0.25">
      <c r="A104">
        <v>510088</v>
      </c>
      <c r="B104">
        <v>14.461000439999999</v>
      </c>
      <c r="C104">
        <v>0.64050001000000001</v>
      </c>
      <c r="D104">
        <v>877.05200194999998</v>
      </c>
      <c r="E104">
        <v>1.7864999800000001</v>
      </c>
      <c r="F104">
        <v>1245.08300781</v>
      </c>
      <c r="G104">
        <v>1.5332000299999999</v>
      </c>
      <c r="H104">
        <v>9.9000003020963209E+37</v>
      </c>
      <c r="J104" s="2">
        <f>TREND(Calibration!$A$2:$A$4,Calibration!$B$2:$B$4,C104)</f>
        <v>409.57079344685292</v>
      </c>
      <c r="K104" s="2">
        <f>TREND(Calibration!$A$2:$A$4,Calibration!$C$2:$C$4,E104)</f>
        <v>703.03119367898125</v>
      </c>
      <c r="L104" s="2">
        <f>TREND(Calibration!$A$2:$A$4,Calibration!$D$2:$D$4,G104)</f>
        <v>591.01332850877168</v>
      </c>
    </row>
    <row r="105" spans="1:12" x14ac:dyDescent="0.25">
      <c r="A105">
        <v>515088</v>
      </c>
      <c r="B105">
        <v>14.47399998</v>
      </c>
      <c r="C105">
        <v>0.63669997</v>
      </c>
      <c r="D105">
        <v>577.35900878999996</v>
      </c>
      <c r="E105">
        <v>1.77079999</v>
      </c>
      <c r="F105">
        <v>1046.0469970700001</v>
      </c>
      <c r="G105">
        <v>1.53100002</v>
      </c>
      <c r="H105">
        <v>9.9000003020963209E+37</v>
      </c>
      <c r="J105" s="2">
        <f>TREND(Calibration!$A$2:$A$4,Calibration!$B$2:$B$4,C105)</f>
        <v>407.23995976973305</v>
      </c>
      <c r="K105" s="2">
        <f>TREND(Calibration!$A$2:$A$4,Calibration!$C$2:$C$4,E105)</f>
        <v>696.67920495496116</v>
      </c>
      <c r="L105" s="2">
        <f>TREND(Calibration!$A$2:$A$4,Calibration!$D$2:$D$4,G105)</f>
        <v>590.10639867610985</v>
      </c>
    </row>
    <row r="106" spans="1:12" x14ac:dyDescent="0.25">
      <c r="A106">
        <v>520088</v>
      </c>
      <c r="B106">
        <v>14.49699974</v>
      </c>
      <c r="C106">
        <v>0.64370000000000005</v>
      </c>
      <c r="D106">
        <v>796.58197021000001</v>
      </c>
      <c r="E106">
        <v>1.7924</v>
      </c>
      <c r="F106">
        <v>1016.63500977</v>
      </c>
      <c r="G106">
        <v>1.5293999899999999</v>
      </c>
      <c r="H106">
        <v>9.9000003020963209E+37</v>
      </c>
      <c r="J106" s="2">
        <f>TREND(Calibration!$A$2:$A$4,Calibration!$B$2:$B$4,C106)</f>
        <v>411.53357395928094</v>
      </c>
      <c r="K106" s="2">
        <f>TREND(Calibration!$A$2:$A$4,Calibration!$C$2:$C$4,E106)</f>
        <v>705.41825637847921</v>
      </c>
      <c r="L106" s="2">
        <f>TREND(Calibration!$A$2:$A$4,Calibration!$D$2:$D$4,G106)</f>
        <v>589.44680397419756</v>
      </c>
    </row>
    <row r="107" spans="1:12" x14ac:dyDescent="0.25">
      <c r="A107">
        <v>525088</v>
      </c>
      <c r="B107">
        <v>14.43500042</v>
      </c>
      <c r="C107">
        <v>0.64160001</v>
      </c>
      <c r="D107">
        <v>977.17700194999998</v>
      </c>
      <c r="E107">
        <v>1.7811000299999999</v>
      </c>
      <c r="F107">
        <v>886.55499268000005</v>
      </c>
      <c r="G107">
        <v>1.5283000499999999</v>
      </c>
      <c r="H107">
        <v>9.9000003020963209E+37</v>
      </c>
      <c r="J107" s="2">
        <f>TREND(Calibration!$A$2:$A$4,Calibration!$B$2:$B$4,C107)</f>
        <v>410.24550135646228</v>
      </c>
      <c r="K107" s="2">
        <f>TREND(Calibration!$A$2:$A$4,Calibration!$C$2:$C$4,E107)</f>
        <v>700.84645206384175</v>
      </c>
      <c r="L107" s="2">
        <f>TREND(Calibration!$A$2:$A$4,Calibration!$D$2:$D$4,G107)</f>
        <v>588.99336585339904</v>
      </c>
    </row>
    <row r="108" spans="1:12" x14ac:dyDescent="0.25">
      <c r="A108">
        <v>530089</v>
      </c>
      <c r="B108">
        <v>14.32499981</v>
      </c>
      <c r="C108">
        <v>0.63719999999999999</v>
      </c>
      <c r="D108">
        <v>1235.1999511700001</v>
      </c>
      <c r="E108">
        <v>1.8729000099999999</v>
      </c>
      <c r="F108">
        <v>605.96502685999997</v>
      </c>
      <c r="G108">
        <v>1.5283000499999999</v>
      </c>
      <c r="H108">
        <v>9.9000003020963209E+37</v>
      </c>
      <c r="J108" s="2">
        <f>TREND(Calibration!$A$2:$A$4,Calibration!$B$2:$B$4,C108)</f>
        <v>407.5466635843166</v>
      </c>
      <c r="K108" s="2">
        <f>TREND(Calibration!$A$2:$A$4,Calibration!$C$2:$C$4,E108)</f>
        <v>737.98739532719799</v>
      </c>
      <c r="L108" s="2">
        <f>TREND(Calibration!$A$2:$A$4,Calibration!$D$2:$D$4,G108)</f>
        <v>588.99336585339904</v>
      </c>
    </row>
    <row r="109" spans="1:12" x14ac:dyDescent="0.25">
      <c r="A109">
        <v>535088</v>
      </c>
      <c r="B109">
        <v>14.31200027</v>
      </c>
      <c r="C109">
        <v>0.64429997999999999</v>
      </c>
      <c r="D109">
        <v>1010.45697021</v>
      </c>
      <c r="E109">
        <v>1.7777999600000001</v>
      </c>
      <c r="F109">
        <v>902.13897704999999</v>
      </c>
      <c r="G109">
        <v>1.52719998</v>
      </c>
      <c r="H109">
        <v>9.9000003020963209E+37</v>
      </c>
      <c r="J109" s="2">
        <f>TREND(Calibration!$A$2:$A$4,Calibration!$B$2:$B$4,C109)</f>
        <v>411.90158418801497</v>
      </c>
      <c r="K109" s="2">
        <f>TREND(Calibration!$A$2:$A$4,Calibration!$C$2:$C$4,E109)</f>
        <v>699.51129150460099</v>
      </c>
      <c r="L109" s="2">
        <f>TREND(Calibration!$A$2:$A$4,Calibration!$D$2:$D$4,G109)</f>
        <v>588.53987414153585</v>
      </c>
    </row>
    <row r="110" spans="1:12" x14ac:dyDescent="0.25">
      <c r="A110">
        <v>540088</v>
      </c>
      <c r="B110">
        <v>14.321000099999999</v>
      </c>
      <c r="C110">
        <v>0.64370000000000005</v>
      </c>
      <c r="D110">
        <v>1003.51300049</v>
      </c>
      <c r="E110">
        <v>1.80050004</v>
      </c>
      <c r="F110">
        <v>1166.5190429700001</v>
      </c>
      <c r="G110">
        <v>1.52349997</v>
      </c>
      <c r="H110">
        <v>9.9000003020963209E+37</v>
      </c>
      <c r="J110" s="2">
        <f>TREND(Calibration!$A$2:$A$4,Calibration!$B$2:$B$4,C110)</f>
        <v>411.53357395928094</v>
      </c>
      <c r="K110" s="2">
        <f>TREND(Calibration!$A$2:$A$4,Calibration!$C$2:$C$4,E110)</f>
        <v>708.69541532852384</v>
      </c>
      <c r="L110" s="2">
        <f>TREND(Calibration!$A$2:$A$4,Calibration!$D$2:$D$4,G110)</f>
        <v>587.01458587005209</v>
      </c>
    </row>
    <row r="111" spans="1:12" x14ac:dyDescent="0.25">
      <c r="A111">
        <v>545087</v>
      </c>
      <c r="B111">
        <v>14.350999829999999</v>
      </c>
      <c r="C111">
        <v>0.64429997999999999</v>
      </c>
      <c r="D111">
        <v>1285.5649414100001</v>
      </c>
      <c r="E111">
        <v>1.7599999900000001</v>
      </c>
      <c r="F111">
        <v>1292.5789794899999</v>
      </c>
      <c r="G111">
        <v>1.5245000099999999</v>
      </c>
      <c r="H111">
        <v>9.9000003020963209E+37</v>
      </c>
      <c r="J111" s="2">
        <f>TREND(Calibration!$A$2:$A$4,Calibration!$B$2:$B$4,C111)</f>
        <v>411.90158418801497</v>
      </c>
      <c r="K111" s="2">
        <f>TREND(Calibration!$A$2:$A$4,Calibration!$C$2:$C$4,E111)</f>
        <v>692.30968126612981</v>
      </c>
      <c r="L111" s="2">
        <f>TREND(Calibration!$A$2:$A$4,Calibration!$D$2:$D$4,G111)</f>
        <v>587.42684131882504</v>
      </c>
    </row>
    <row r="112" spans="1:12" x14ac:dyDescent="0.25">
      <c r="A112">
        <v>550089</v>
      </c>
      <c r="B112">
        <v>14.347000120000001</v>
      </c>
      <c r="C112">
        <v>0.63719999999999999</v>
      </c>
      <c r="D112">
        <v>9.9000003020963209E+37</v>
      </c>
      <c r="E112">
        <v>1.7383999800000001</v>
      </c>
      <c r="F112">
        <v>401.31900023999998</v>
      </c>
      <c r="G112">
        <v>1.52349997</v>
      </c>
      <c r="H112">
        <v>9.9000003020963209E+37</v>
      </c>
      <c r="J112" s="2">
        <f>TREND(Calibration!$A$2:$A$4,Calibration!$B$2:$B$4,C112)</f>
        <v>407.5466635843166</v>
      </c>
      <c r="K112" s="2">
        <f>TREND(Calibration!$A$2:$A$4,Calibration!$C$2:$C$4,E112)</f>
        <v>683.57062984261188</v>
      </c>
      <c r="L112" s="2">
        <f>TREND(Calibration!$A$2:$A$4,Calibration!$D$2:$D$4,G112)</f>
        <v>587.01458587005209</v>
      </c>
    </row>
    <row r="113" spans="1:12" x14ac:dyDescent="0.25">
      <c r="A113">
        <v>555088</v>
      </c>
      <c r="B113">
        <v>14.463999749999999</v>
      </c>
      <c r="C113">
        <v>0.64050001000000001</v>
      </c>
      <c r="D113">
        <v>530.48602295000001</v>
      </c>
      <c r="E113">
        <v>1.7119</v>
      </c>
      <c r="F113">
        <v>9.9000003020963209E+37</v>
      </c>
      <c r="G113">
        <v>1.52349997</v>
      </c>
      <c r="H113">
        <v>1347.90197754</v>
      </c>
      <c r="J113" s="2">
        <f>TREND(Calibration!$A$2:$A$4,Calibration!$B$2:$B$4,C113)</f>
        <v>409.57079344685292</v>
      </c>
      <c r="K113" s="2">
        <f>TREND(Calibration!$A$2:$A$4,Calibration!$C$2:$C$4,E113)</f>
        <v>672.84912147561568</v>
      </c>
      <c r="L113" s="2">
        <f>TREND(Calibration!$A$2:$A$4,Calibration!$D$2:$D$4,G113)</f>
        <v>587.01458587005209</v>
      </c>
    </row>
    <row r="114" spans="1:12" x14ac:dyDescent="0.25">
      <c r="A114">
        <v>560089</v>
      </c>
      <c r="B114">
        <v>14.51599979</v>
      </c>
      <c r="C114">
        <v>0.64370000000000005</v>
      </c>
      <c r="D114">
        <v>9.9000003020963209E+37</v>
      </c>
      <c r="E114">
        <v>1.7114000300000001</v>
      </c>
      <c r="F114">
        <v>690.42102050999995</v>
      </c>
      <c r="G114">
        <v>1.52289999</v>
      </c>
      <c r="H114">
        <v>9.9000003020963209E+37</v>
      </c>
      <c r="J114" s="2">
        <f>TREND(Calibration!$A$2:$A$4,Calibration!$B$2:$B$4,C114)</f>
        <v>411.53357395928094</v>
      </c>
      <c r="K114" s="2">
        <f>TREND(Calibration!$A$2:$A$4,Calibration!$C$2:$C$4,E114)</f>
        <v>672.64684084980968</v>
      </c>
      <c r="L114" s="2">
        <f>TREND(Calibration!$A$2:$A$4,Calibration!$D$2:$D$4,G114)</f>
        <v>586.76725073930243</v>
      </c>
    </row>
    <row r="115" spans="1:12" x14ac:dyDescent="0.25">
      <c r="A115">
        <v>565088</v>
      </c>
      <c r="B115">
        <v>14.59899998</v>
      </c>
      <c r="C115">
        <v>0.64050001000000001</v>
      </c>
      <c r="D115">
        <v>948.36401366999996</v>
      </c>
      <c r="E115">
        <v>1.71080005</v>
      </c>
      <c r="F115">
        <v>1191.01403809</v>
      </c>
      <c r="G115">
        <v>1.52349997</v>
      </c>
      <c r="H115">
        <v>9.9000003020963209E+37</v>
      </c>
      <c r="J115" s="2">
        <f>TREND(Calibration!$A$2:$A$4,Calibration!$B$2:$B$4,C115)</f>
        <v>409.57079344685292</v>
      </c>
      <c r="K115" s="2">
        <f>TREND(Calibration!$A$2:$A$4,Calibration!$C$2:$C$4,E115)</f>
        <v>672.40409762547404</v>
      </c>
      <c r="L115" s="2">
        <f>TREND(Calibration!$A$2:$A$4,Calibration!$D$2:$D$4,G115)</f>
        <v>587.01458587005209</v>
      </c>
    </row>
    <row r="116" spans="1:12" x14ac:dyDescent="0.25">
      <c r="A116">
        <v>570090</v>
      </c>
      <c r="B116">
        <v>14.59500027</v>
      </c>
      <c r="C116">
        <v>0.64319998</v>
      </c>
      <c r="D116">
        <v>9.9000003020963209E+37</v>
      </c>
      <c r="E116">
        <v>1.7324999599999999</v>
      </c>
      <c r="F116">
        <v>566.27801513999998</v>
      </c>
      <c r="G116">
        <v>1.52509999</v>
      </c>
      <c r="H116">
        <v>9.9000003020963209E+37</v>
      </c>
      <c r="J116" s="2">
        <f>TREND(Calibration!$A$2:$A$4,Calibration!$B$2:$B$4,C116)</f>
        <v>411.2268762784056</v>
      </c>
      <c r="K116" s="2">
        <f>TREND(Calibration!$A$2:$A$4,Calibration!$C$2:$C$4,E116)</f>
        <v>681.18356714311369</v>
      </c>
      <c r="L116" s="2">
        <f>TREND(Calibration!$A$2:$A$4,Calibration!$D$2:$D$4,G116)</f>
        <v>587.6741764495747</v>
      </c>
    </row>
    <row r="117" spans="1:12" x14ac:dyDescent="0.25">
      <c r="A117">
        <v>575088</v>
      </c>
      <c r="B117">
        <v>14.58699989</v>
      </c>
      <c r="C117">
        <v>0.64800000000000002</v>
      </c>
      <c r="D117">
        <v>1285.5500488299999</v>
      </c>
      <c r="E117">
        <v>1.75300002</v>
      </c>
      <c r="F117">
        <v>1167.2590332</v>
      </c>
      <c r="G117">
        <v>1.52289999</v>
      </c>
      <c r="H117">
        <v>9.9000003020963209E+37</v>
      </c>
      <c r="J117" s="2">
        <f>TREND(Calibration!$A$2:$A$4,Calibration!$B$2:$B$4,C117)</f>
        <v>414.17106851502655</v>
      </c>
      <c r="K117" s="2">
        <f>TREND(Calibration!$A$2:$A$4,Calibration!$C$2:$C$4,E117)</f>
        <v>689.4775947164901</v>
      </c>
      <c r="L117" s="2">
        <f>TREND(Calibration!$A$2:$A$4,Calibration!$D$2:$D$4,G117)</f>
        <v>586.76725073930243</v>
      </c>
    </row>
    <row r="118" spans="1:12" x14ac:dyDescent="0.25">
      <c r="A118">
        <v>580088</v>
      </c>
      <c r="B118">
        <v>14.536000250000001</v>
      </c>
      <c r="C118">
        <v>0.64480000999999998</v>
      </c>
      <c r="D118">
        <v>9.9000003020963209E+37</v>
      </c>
      <c r="E118">
        <v>1.75300002</v>
      </c>
      <c r="F118">
        <v>1004.89001465</v>
      </c>
      <c r="G118">
        <v>1.52349997</v>
      </c>
      <c r="H118">
        <v>9.9000003020963209E+37</v>
      </c>
      <c r="J118" s="2">
        <f>TREND(Calibration!$A$2:$A$4,Calibration!$B$2:$B$4,C118)</f>
        <v>412.20828800259852</v>
      </c>
      <c r="K118" s="2">
        <f>TREND(Calibration!$A$2:$A$4,Calibration!$C$2:$C$4,E118)</f>
        <v>689.4775947164901</v>
      </c>
      <c r="L118" s="2">
        <f>TREND(Calibration!$A$2:$A$4,Calibration!$D$2:$D$4,G118)</f>
        <v>587.01458587005209</v>
      </c>
    </row>
    <row r="119" spans="1:12" x14ac:dyDescent="0.25">
      <c r="A119">
        <v>585089</v>
      </c>
      <c r="B119">
        <v>14.48400021</v>
      </c>
      <c r="C119">
        <v>0.64639997000000005</v>
      </c>
      <c r="D119">
        <v>9.9000003020963209E+37</v>
      </c>
      <c r="E119">
        <v>1.7669999599999999</v>
      </c>
      <c r="F119">
        <v>1248.80700684</v>
      </c>
      <c r="G119">
        <v>1.5262000600000001</v>
      </c>
      <c r="H119">
        <v>9.9000003020963209E+37</v>
      </c>
      <c r="J119" s="2">
        <f>TREND(Calibration!$A$2:$A$4,Calibration!$B$2:$B$4,C119)</f>
        <v>413.18965679083362</v>
      </c>
      <c r="K119" s="2">
        <f>TREND(Calibration!$A$2:$A$4,Calibration!$C$2:$C$4,E119)</f>
        <v>695.14176781576953</v>
      </c>
      <c r="L119" s="2">
        <f>TREND(Calibration!$A$2:$A$4,Calibration!$D$2:$D$4,G119)</f>
        <v>588.12766816143801</v>
      </c>
    </row>
    <row r="120" spans="1:12" x14ac:dyDescent="0.25">
      <c r="A120">
        <v>590090</v>
      </c>
      <c r="B120">
        <v>14.5</v>
      </c>
      <c r="C120">
        <v>0.64319998</v>
      </c>
      <c r="D120">
        <v>9.9000003020963209E+37</v>
      </c>
      <c r="E120">
        <v>1.7712999599999999</v>
      </c>
      <c r="F120">
        <v>1100.20495605</v>
      </c>
      <c r="G120">
        <v>1.52719998</v>
      </c>
      <c r="H120">
        <v>9.9000003020963209E+37</v>
      </c>
      <c r="J120" s="2">
        <f>TREND(Calibration!$A$2:$A$4,Calibration!$B$2:$B$4,C120)</f>
        <v>411.2268762784056</v>
      </c>
      <c r="K120" s="2">
        <f>TREND(Calibration!$A$2:$A$4,Calibration!$C$2:$C$4,E120)</f>
        <v>696.88148558076716</v>
      </c>
      <c r="L120" s="2">
        <f>TREND(Calibration!$A$2:$A$4,Calibration!$D$2:$D$4,G120)</f>
        <v>588.53987414153585</v>
      </c>
    </row>
    <row r="121" spans="1:12" x14ac:dyDescent="0.25">
      <c r="A121">
        <v>595090</v>
      </c>
      <c r="B121">
        <v>14.55500031</v>
      </c>
      <c r="C121">
        <v>0.64429997999999999</v>
      </c>
      <c r="D121">
        <v>1291.69799805</v>
      </c>
      <c r="E121">
        <v>1.75189996</v>
      </c>
      <c r="F121">
        <v>9.9000003020963209E+37</v>
      </c>
      <c r="G121">
        <v>1.52719998</v>
      </c>
      <c r="H121">
        <v>9.9000003020963209E+37</v>
      </c>
      <c r="J121" s="2">
        <f>TREND(Calibration!$A$2:$A$4,Calibration!$B$2:$B$4,C121)</f>
        <v>411.90158418801497</v>
      </c>
      <c r="K121" s="2">
        <f>TREND(Calibration!$A$2:$A$4,Calibration!$C$2:$C$4,E121)</f>
        <v>689.03252636194054</v>
      </c>
      <c r="L121" s="2">
        <f>TREND(Calibration!$A$2:$A$4,Calibration!$D$2:$D$4,G121)</f>
        <v>588.53987414153585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104</v>
      </c>
      <c r="B2">
        <v>14.60499954</v>
      </c>
      <c r="C2">
        <v>0.64259999999999995</v>
      </c>
      <c r="D2">
        <v>1329.0229492200001</v>
      </c>
      <c r="E2">
        <v>1.8226000099999999</v>
      </c>
      <c r="F2">
        <v>9.9000003020963209E+37</v>
      </c>
      <c r="G2">
        <v>1.5255999600000001</v>
      </c>
      <c r="H2">
        <v>9.9000003020963209E+37</v>
      </c>
      <c r="J2" s="2">
        <f>TREND(Calibration!$A$2:$A$4,Calibration!$B$2:$B$4,C2)</f>
        <v>410.85886604967158</v>
      </c>
      <c r="K2" s="2">
        <f>TREND(Calibration!$A$2:$A$4,Calibration!$C$2:$C$4,E2)</f>
        <v>717.63674333199253</v>
      </c>
      <c r="L2" s="2">
        <f>TREND(Calibration!$A$2:$A$4,Calibration!$D$2:$D$4,G2)</f>
        <v>587.88028356201323</v>
      </c>
      <c r="N2" s="2">
        <f>AVERAGE(J2:J265)</f>
        <v>413.7153830091795</v>
      </c>
    </row>
    <row r="3" spans="1:14" x14ac:dyDescent="0.25">
      <c r="A3">
        <v>5078</v>
      </c>
      <c r="B3">
        <v>14.62699986</v>
      </c>
      <c r="C3">
        <v>0.64429997999999999</v>
      </c>
      <c r="D3">
        <v>9.9000003020963209E+37</v>
      </c>
      <c r="E3">
        <v>1.7907999800000001</v>
      </c>
      <c r="F3">
        <v>829.51898193</v>
      </c>
      <c r="G3">
        <v>1.5245000099999999</v>
      </c>
      <c r="H3">
        <v>9.9000003020963209E+37</v>
      </c>
      <c r="J3" s="2">
        <f>TREND(Calibration!$A$2:$A$4,Calibration!$B$2:$B$4,C3)</f>
        <v>411.90158418801497</v>
      </c>
      <c r="K3" s="2">
        <f>TREND(Calibration!$A$2:$A$4,Calibration!$C$2:$C$4,E3)</f>
        <v>704.77091144397889</v>
      </c>
      <c r="L3" s="2">
        <f>TREND(Calibration!$A$2:$A$4,Calibration!$D$2:$D$4,G3)</f>
        <v>587.42684131882504</v>
      </c>
    </row>
    <row r="4" spans="1:14" x14ac:dyDescent="0.25">
      <c r="A4">
        <v>10079</v>
      </c>
      <c r="B4">
        <v>14.6079998</v>
      </c>
      <c r="C4">
        <v>0.64259999999999995</v>
      </c>
      <c r="D4">
        <v>9.9000003020963209E+37</v>
      </c>
      <c r="E4">
        <v>1.8209999800000001</v>
      </c>
      <c r="F4">
        <v>666.91198729999996</v>
      </c>
      <c r="G4">
        <v>1.52509999</v>
      </c>
      <c r="H4">
        <v>9.9000003020963209E+37</v>
      </c>
      <c r="J4" s="2">
        <f>TREND(Calibration!$A$2:$A$4,Calibration!$B$2:$B$4,C4)</f>
        <v>410.85886604967158</v>
      </c>
      <c r="K4" s="2">
        <f>TREND(Calibration!$A$2:$A$4,Calibration!$C$2:$C$4,E4)</f>
        <v>716.98939435163697</v>
      </c>
      <c r="L4" s="2">
        <f>TREND(Calibration!$A$2:$A$4,Calibration!$D$2:$D$4,G4)</f>
        <v>587.6741764495747</v>
      </c>
    </row>
    <row r="5" spans="1:14" x14ac:dyDescent="0.25">
      <c r="A5">
        <v>15081</v>
      </c>
      <c r="B5">
        <v>14.59200001</v>
      </c>
      <c r="C5">
        <v>0.63990002999999995</v>
      </c>
      <c r="D5">
        <v>9.9000003020963209E+37</v>
      </c>
      <c r="E5">
        <v>1.31550002</v>
      </c>
      <c r="F5">
        <v>160.45300293</v>
      </c>
      <c r="G5">
        <v>1.5262000600000001</v>
      </c>
      <c r="H5">
        <v>9.9000003020963209E+37</v>
      </c>
      <c r="J5" s="2">
        <f>TREND(Calibration!$A$2:$A$4,Calibration!$B$2:$B$4,C5)</f>
        <v>409.2027832181189</v>
      </c>
      <c r="K5" s="2">
        <f>TREND(Calibration!$A$2:$A$4,Calibration!$C$2:$C$4,E5)</f>
        <v>512.47142676614499</v>
      </c>
      <c r="L5" s="2">
        <f>TREND(Calibration!$A$2:$A$4,Calibration!$D$2:$D$4,G5)</f>
        <v>588.12766816143801</v>
      </c>
    </row>
    <row r="6" spans="1:14" x14ac:dyDescent="0.25">
      <c r="A6">
        <v>20081</v>
      </c>
      <c r="B6">
        <v>14.51500034</v>
      </c>
      <c r="C6">
        <v>0.64259999999999995</v>
      </c>
      <c r="D6">
        <v>9.9000003020963209E+37</v>
      </c>
      <c r="E6">
        <v>1.54069996</v>
      </c>
      <c r="F6">
        <v>238.64100647000001</v>
      </c>
      <c r="G6">
        <v>1.52509999</v>
      </c>
      <c r="H6">
        <v>9.9000003020963209E+37</v>
      </c>
      <c r="J6" s="2">
        <f>TREND(Calibration!$A$2:$A$4,Calibration!$B$2:$B$4,C6)</f>
        <v>410.85886604967158</v>
      </c>
      <c r="K6" s="2">
        <f>TREND(Calibration!$A$2:$A$4,Calibration!$C$2:$C$4,E6)</f>
        <v>603.58406311368242</v>
      </c>
      <c r="L6" s="2">
        <f>TREND(Calibration!$A$2:$A$4,Calibration!$D$2:$D$4,G6)</f>
        <v>587.6741764495747</v>
      </c>
    </row>
    <row r="7" spans="1:14" x14ac:dyDescent="0.25">
      <c r="A7">
        <v>25087</v>
      </c>
      <c r="B7">
        <v>14.46199989</v>
      </c>
      <c r="C7">
        <v>0.64590000999999997</v>
      </c>
      <c r="D7">
        <v>838.96502685999997</v>
      </c>
      <c r="E7">
        <v>1.72430003</v>
      </c>
      <c r="F7">
        <v>1113.0839843700001</v>
      </c>
      <c r="G7">
        <v>1.5255999600000001</v>
      </c>
      <c r="H7">
        <v>9.9000003020963209E+37</v>
      </c>
      <c r="J7" s="2">
        <f>TREND(Calibration!$A$2:$A$4,Calibration!$B$2:$B$4,C7)</f>
        <v>412.88299591220789</v>
      </c>
      <c r="K7" s="2">
        <f>TREND(Calibration!$A$2:$A$4,Calibration!$C$2:$C$4,E7)</f>
        <v>677.8659941448027</v>
      </c>
      <c r="L7" s="2">
        <f>TREND(Calibration!$A$2:$A$4,Calibration!$D$2:$D$4,G7)</f>
        <v>587.88028356201323</v>
      </c>
    </row>
    <row r="8" spans="1:14" x14ac:dyDescent="0.25">
      <c r="A8">
        <v>30083</v>
      </c>
      <c r="B8">
        <v>14.430999760000001</v>
      </c>
      <c r="C8">
        <v>0.64910000999999995</v>
      </c>
      <c r="D8">
        <v>822.73999022999999</v>
      </c>
      <c r="E8">
        <v>1.71619999</v>
      </c>
      <c r="F8">
        <v>9.9000003020963209E+37</v>
      </c>
      <c r="G8">
        <v>1.52890003</v>
      </c>
      <c r="H8">
        <v>9.9000003020963209E+37</v>
      </c>
      <c r="J8" s="2">
        <f>TREND(Calibration!$A$2:$A$4,Calibration!$B$2:$B$4,C8)</f>
        <v>414.84578255834413</v>
      </c>
      <c r="K8" s="2">
        <f>TREND(Calibration!$A$2:$A$4,Calibration!$C$2:$C$4,E8)</f>
        <v>674.58883519475808</v>
      </c>
      <c r="L8" s="2">
        <f>TREND(Calibration!$A$2:$A$4,Calibration!$D$2:$D$4,G8)</f>
        <v>589.2407009841487</v>
      </c>
    </row>
    <row r="9" spans="1:14" x14ac:dyDescent="0.25">
      <c r="A9">
        <v>35083</v>
      </c>
      <c r="B9">
        <v>14.37800026</v>
      </c>
      <c r="C9">
        <v>0.64209998000000001</v>
      </c>
      <c r="D9">
        <v>9.9000003020963209E+37</v>
      </c>
      <c r="E9">
        <v>1.7330000400000001</v>
      </c>
      <c r="F9">
        <v>9.9000003020963209E+37</v>
      </c>
      <c r="G9">
        <v>1.52670002</v>
      </c>
      <c r="H9">
        <v>9.9000003020963209E+37</v>
      </c>
      <c r="J9" s="2">
        <f>TREND(Calibration!$A$2:$A$4,Calibration!$B$2:$B$4,C9)</f>
        <v>410.55216836879629</v>
      </c>
      <c r="K9" s="2">
        <f>TREND(Calibration!$A$2:$A$4,Calibration!$C$2:$C$4,E9)</f>
        <v>681.38589227332773</v>
      </c>
      <c r="L9" s="2">
        <f>TREND(Calibration!$A$2:$A$4,Calibration!$D$2:$D$4,G9)</f>
        <v>588.33377115148687</v>
      </c>
    </row>
    <row r="10" spans="1:14" x14ac:dyDescent="0.25">
      <c r="A10">
        <v>40083</v>
      </c>
      <c r="B10">
        <v>14.335000040000001</v>
      </c>
      <c r="C10">
        <v>0.64480000999999998</v>
      </c>
      <c r="D10">
        <v>744.50897216999999</v>
      </c>
      <c r="E10">
        <v>1.7577999799999999</v>
      </c>
      <c r="F10">
        <v>9.9000003020963209E+37</v>
      </c>
      <c r="G10">
        <v>1.5293999899999999</v>
      </c>
      <c r="H10">
        <v>9.9000003020963209E+37</v>
      </c>
      <c r="J10" s="2">
        <f>TREND(Calibration!$A$2:$A$4,Calibration!$B$2:$B$4,C10)</f>
        <v>412.20828800259852</v>
      </c>
      <c r="K10" s="2">
        <f>TREND(Calibration!$A$2:$A$4,Calibration!$C$2:$C$4,E10)</f>
        <v>691.4195890614385</v>
      </c>
      <c r="L10" s="2">
        <f>TREND(Calibration!$A$2:$A$4,Calibration!$D$2:$D$4,G10)</f>
        <v>589.44680397419756</v>
      </c>
    </row>
    <row r="11" spans="1:14" x14ac:dyDescent="0.25">
      <c r="A11">
        <v>45083</v>
      </c>
      <c r="B11">
        <v>14.368000029999999</v>
      </c>
      <c r="C11">
        <v>0.64590000999999997</v>
      </c>
      <c r="D11">
        <v>569.01397704999999</v>
      </c>
      <c r="E11">
        <v>1.73570001</v>
      </c>
      <c r="F11">
        <v>9.9000003020963209E+37</v>
      </c>
      <c r="G11">
        <v>1.5293999899999999</v>
      </c>
      <c r="H11">
        <v>9.9000003020963209E+37</v>
      </c>
      <c r="J11" s="2">
        <f>TREND(Calibration!$A$2:$A$4,Calibration!$B$2:$B$4,C11)</f>
        <v>412.88299591220789</v>
      </c>
      <c r="K11" s="2">
        <f>TREND(Calibration!$A$2:$A$4,Calibration!$C$2:$C$4,E11)</f>
        <v>682.47826105796969</v>
      </c>
      <c r="L11" s="2">
        <f>TREND(Calibration!$A$2:$A$4,Calibration!$D$2:$D$4,G11)</f>
        <v>589.44680397419756</v>
      </c>
    </row>
    <row r="12" spans="1:14" x14ac:dyDescent="0.25">
      <c r="A12">
        <v>50084</v>
      </c>
      <c r="B12">
        <v>14.411000250000001</v>
      </c>
      <c r="C12">
        <v>0.64910000999999995</v>
      </c>
      <c r="D12">
        <v>885.27600098000005</v>
      </c>
      <c r="E12">
        <v>1.75510001</v>
      </c>
      <c r="F12">
        <v>9.9000003020963209E+37</v>
      </c>
      <c r="G12">
        <v>1.5316000000000001</v>
      </c>
      <c r="H12">
        <v>9.9000003020963209E+37</v>
      </c>
      <c r="J12" s="2">
        <f>TREND(Calibration!$A$2:$A$4,Calibration!$B$2:$B$4,C12)</f>
        <v>414.84578255834413</v>
      </c>
      <c r="K12" s="2">
        <f>TREND(Calibration!$A$2:$A$4,Calibration!$C$2:$C$4,E12)</f>
        <v>690.32722027679654</v>
      </c>
      <c r="L12" s="2">
        <f>TREND(Calibration!$A$2:$A$4,Calibration!$D$2:$D$4,G12)</f>
        <v>590.35373380685951</v>
      </c>
    </row>
    <row r="13" spans="1:14" x14ac:dyDescent="0.25">
      <c r="A13">
        <v>55084</v>
      </c>
      <c r="B13">
        <v>14.48799992</v>
      </c>
      <c r="C13">
        <v>0.65020001000000005</v>
      </c>
      <c r="D13">
        <v>590.49298095999995</v>
      </c>
      <c r="E13">
        <v>1.75300002</v>
      </c>
      <c r="F13">
        <v>9.9000003020963209E+37</v>
      </c>
      <c r="G13">
        <v>1.5332000299999999</v>
      </c>
      <c r="H13">
        <v>9.9000003020963209E+37</v>
      </c>
      <c r="J13" s="2">
        <f>TREND(Calibration!$A$2:$A$4,Calibration!$B$2:$B$4,C13)</f>
        <v>415.52049046795355</v>
      </c>
      <c r="K13" s="2">
        <f>TREND(Calibration!$A$2:$A$4,Calibration!$C$2:$C$4,E13)</f>
        <v>689.4775947164901</v>
      </c>
      <c r="L13" s="2">
        <f>TREND(Calibration!$A$2:$A$4,Calibration!$D$2:$D$4,G13)</f>
        <v>591.01332850877168</v>
      </c>
    </row>
    <row r="14" spans="1:14" x14ac:dyDescent="0.25">
      <c r="A14">
        <v>60085</v>
      </c>
      <c r="B14">
        <v>14.48600006</v>
      </c>
      <c r="C14">
        <v>0.65240001999999997</v>
      </c>
      <c r="D14">
        <v>791.37200928000004</v>
      </c>
      <c r="E14">
        <v>1.7114000300000001</v>
      </c>
      <c r="F14">
        <v>9.9000003020963209E+37</v>
      </c>
      <c r="G14">
        <v>1.53209996</v>
      </c>
      <c r="H14">
        <v>9.9000003020963209E+37</v>
      </c>
      <c r="J14" s="2">
        <f>TREND(Calibration!$A$2:$A$4,Calibration!$B$2:$B$4,C14)</f>
        <v>416.86991242088044</v>
      </c>
      <c r="K14" s="2">
        <f>TREND(Calibration!$A$2:$A$4,Calibration!$C$2:$C$4,E14)</f>
        <v>672.64684084980968</v>
      </c>
      <c r="L14" s="2">
        <f>TREND(Calibration!$A$2:$A$4,Calibration!$D$2:$D$4,G14)</f>
        <v>590.55983679690837</v>
      </c>
    </row>
    <row r="15" spans="1:14" x14ac:dyDescent="0.25">
      <c r="A15">
        <v>65085</v>
      </c>
      <c r="B15">
        <v>14.50800037</v>
      </c>
      <c r="C15">
        <v>0.65240001999999997</v>
      </c>
      <c r="D15">
        <v>1083.5260009799999</v>
      </c>
      <c r="E15">
        <v>1.69949996</v>
      </c>
      <c r="F15">
        <v>9.9000003020963209E+37</v>
      </c>
      <c r="G15">
        <v>1.5332000299999999</v>
      </c>
      <c r="H15">
        <v>9.9000003020963209E+37</v>
      </c>
      <c r="J15" s="2">
        <f>TREND(Calibration!$A$2:$A$4,Calibration!$B$2:$B$4,C15)</f>
        <v>416.86991242088044</v>
      </c>
      <c r="K15" s="2">
        <f>TREND(Calibration!$A$2:$A$4,Calibration!$C$2:$C$4,E15)</f>
        <v>667.83224476057342</v>
      </c>
      <c r="L15" s="2">
        <f>TREND(Calibration!$A$2:$A$4,Calibration!$D$2:$D$4,G15)</f>
        <v>591.01332850877168</v>
      </c>
    </row>
    <row r="16" spans="1:14" x14ac:dyDescent="0.25">
      <c r="A16">
        <v>70087</v>
      </c>
      <c r="B16">
        <v>14.432000159999999</v>
      </c>
      <c r="C16">
        <v>0.64910000999999995</v>
      </c>
      <c r="D16">
        <v>9.9000003020963209E+37</v>
      </c>
      <c r="E16">
        <v>1.7141</v>
      </c>
      <c r="F16">
        <v>1035.0469970700001</v>
      </c>
      <c r="G16">
        <v>1.53209996</v>
      </c>
      <c r="H16">
        <v>9.9000003020963209E+37</v>
      </c>
      <c r="J16" s="2">
        <f>TREND(Calibration!$A$2:$A$4,Calibration!$B$2:$B$4,C16)</f>
        <v>414.84578255834413</v>
      </c>
      <c r="K16" s="2">
        <f>TREND(Calibration!$A$2:$A$4,Calibration!$C$2:$C$4,E16)</f>
        <v>673.73920963445175</v>
      </c>
      <c r="L16" s="2">
        <f>TREND(Calibration!$A$2:$A$4,Calibration!$D$2:$D$4,G16)</f>
        <v>590.55983679690837</v>
      </c>
    </row>
    <row r="17" spans="1:12" x14ac:dyDescent="0.25">
      <c r="A17">
        <v>75086</v>
      </c>
      <c r="B17">
        <v>14.428999900000001</v>
      </c>
      <c r="C17">
        <v>0.64910000999999995</v>
      </c>
      <c r="D17">
        <v>9.9000003020963209E+37</v>
      </c>
      <c r="E17">
        <v>1.76540005</v>
      </c>
      <c r="F17">
        <v>782.45397949000005</v>
      </c>
      <c r="G17">
        <v>1.5332000299999999</v>
      </c>
      <c r="H17">
        <v>9.9000003020963209E+37</v>
      </c>
      <c r="J17" s="2">
        <f>TREND(Calibration!$A$2:$A$4,Calibration!$B$2:$B$4,C17)</f>
        <v>414.84578255834413</v>
      </c>
      <c r="K17" s="2">
        <f>TREND(Calibration!$A$2:$A$4,Calibration!$C$2:$C$4,E17)</f>
        <v>694.49446738567713</v>
      </c>
      <c r="L17" s="2">
        <f>TREND(Calibration!$A$2:$A$4,Calibration!$D$2:$D$4,G17)</f>
        <v>591.01332850877168</v>
      </c>
    </row>
    <row r="18" spans="1:12" x14ac:dyDescent="0.25">
      <c r="A18">
        <v>80086</v>
      </c>
      <c r="B18">
        <v>14.416999819999999</v>
      </c>
      <c r="C18">
        <v>0.64969999</v>
      </c>
      <c r="D18">
        <v>9.9000003020963209E+37</v>
      </c>
      <c r="E18">
        <v>1.7777999600000001</v>
      </c>
      <c r="F18">
        <v>476.46600341999999</v>
      </c>
      <c r="G18">
        <v>1.5316000000000001</v>
      </c>
      <c r="H18">
        <v>9.9000003020963209E+37</v>
      </c>
      <c r="J18" s="2">
        <f>TREND(Calibration!$A$2:$A$4,Calibration!$B$2:$B$4,C18)</f>
        <v>415.21379278707821</v>
      </c>
      <c r="K18" s="2">
        <f>TREND(Calibration!$A$2:$A$4,Calibration!$C$2:$C$4,E18)</f>
        <v>699.51129150460099</v>
      </c>
      <c r="L18" s="2">
        <f>TREND(Calibration!$A$2:$A$4,Calibration!$D$2:$D$4,G18)</f>
        <v>590.35373380685951</v>
      </c>
    </row>
    <row r="19" spans="1:12" x14ac:dyDescent="0.25">
      <c r="A19">
        <v>85085</v>
      </c>
      <c r="B19">
        <v>14.46500015</v>
      </c>
      <c r="C19">
        <v>0.65450001000000002</v>
      </c>
      <c r="D19">
        <v>9.9000003020963209E+37</v>
      </c>
      <c r="E19">
        <v>1.67680001</v>
      </c>
      <c r="F19">
        <v>384.61099243000001</v>
      </c>
      <c r="G19">
        <v>1.5316000000000001</v>
      </c>
      <c r="H19">
        <v>9.9000003020963209E+37</v>
      </c>
      <c r="J19" s="2">
        <f>TREND(Calibration!$A$2:$A$4,Calibration!$B$2:$B$4,C19)</f>
        <v>418.15798502369915</v>
      </c>
      <c r="K19" s="2">
        <f>TREND(Calibration!$A$2:$A$4,Calibration!$C$2:$C$4,E19)</f>
        <v>658.64817353276896</v>
      </c>
      <c r="L19" s="2">
        <f>TREND(Calibration!$A$2:$A$4,Calibration!$D$2:$D$4,G19)</f>
        <v>590.35373380685951</v>
      </c>
    </row>
    <row r="20" spans="1:12" x14ac:dyDescent="0.25">
      <c r="A20">
        <v>90086</v>
      </c>
      <c r="B20">
        <v>14.48799992</v>
      </c>
      <c r="C20">
        <v>0.65719998000000002</v>
      </c>
      <c r="D20">
        <v>1304.75097656</v>
      </c>
      <c r="E20">
        <v>1.6967999899999999</v>
      </c>
      <c r="F20">
        <v>322.69299316000001</v>
      </c>
      <c r="G20">
        <v>1.5298999499999999</v>
      </c>
      <c r="H20">
        <v>9.9000003020963209E+37</v>
      </c>
      <c r="J20" s="2">
        <f>TREND(Calibration!$A$2:$A$4,Calibration!$B$2:$B$4,C20)</f>
        <v>419.81406785525184</v>
      </c>
      <c r="K20" s="2">
        <f>TREND(Calibration!$A$2:$A$4,Calibration!$C$2:$C$4,E20)</f>
        <v>666.73987597593134</v>
      </c>
      <c r="L20" s="2">
        <f>TREND(Calibration!$A$2:$A$4,Calibration!$D$2:$D$4,G20)</f>
        <v>589.65290696424654</v>
      </c>
    </row>
    <row r="21" spans="1:12" x14ac:dyDescent="0.25">
      <c r="A21">
        <v>95087</v>
      </c>
      <c r="B21">
        <v>14.619999890000001</v>
      </c>
      <c r="C21">
        <v>0.65450001000000002</v>
      </c>
      <c r="D21">
        <v>495.81298828000001</v>
      </c>
      <c r="E21">
        <v>1.7226999999999999</v>
      </c>
      <c r="F21">
        <v>9.9000003020963209E+37</v>
      </c>
      <c r="G21">
        <v>1.53100002</v>
      </c>
      <c r="H21">
        <v>9.9000003020963209E+37</v>
      </c>
      <c r="J21" s="2">
        <f>TREND(Calibration!$A$2:$A$4,Calibration!$B$2:$B$4,C21)</f>
        <v>418.15798502369915</v>
      </c>
      <c r="K21" s="2">
        <f>TREND(Calibration!$A$2:$A$4,Calibration!$C$2:$C$4,E21)</f>
        <v>677.21864516444703</v>
      </c>
      <c r="L21" s="2">
        <f>TREND(Calibration!$A$2:$A$4,Calibration!$D$2:$D$4,G21)</f>
        <v>590.10639867610985</v>
      </c>
    </row>
    <row r="22" spans="1:12" x14ac:dyDescent="0.25">
      <c r="A22">
        <v>100086</v>
      </c>
      <c r="B22">
        <v>14.67700005</v>
      </c>
      <c r="C22">
        <v>0.65780002000000004</v>
      </c>
      <c r="D22">
        <v>1174.01293945</v>
      </c>
      <c r="E22">
        <v>1.69949996</v>
      </c>
      <c r="F22">
        <v>9.9000003020963209E+37</v>
      </c>
      <c r="G22">
        <v>1.5332000299999999</v>
      </c>
      <c r="H22">
        <v>9.9000003020963209E+37</v>
      </c>
      <c r="J22" s="2">
        <f>TREND(Calibration!$A$2:$A$4,Calibration!$B$2:$B$4,C22)</f>
        <v>420.18211488623547</v>
      </c>
      <c r="K22" s="2">
        <f>TREND(Calibration!$A$2:$A$4,Calibration!$C$2:$C$4,E22)</f>
        <v>667.83224476057342</v>
      </c>
      <c r="L22" s="2">
        <f>TREND(Calibration!$A$2:$A$4,Calibration!$D$2:$D$4,G22)</f>
        <v>591.01332850877168</v>
      </c>
    </row>
    <row r="23" spans="1:12" x14ac:dyDescent="0.25">
      <c r="A23">
        <v>105086</v>
      </c>
      <c r="B23">
        <v>14.69200039</v>
      </c>
      <c r="C23">
        <v>0.65829998000000001</v>
      </c>
      <c r="D23">
        <v>522.69500731999995</v>
      </c>
      <c r="E23">
        <v>1.6627999499999999</v>
      </c>
      <c r="F23">
        <v>9.9000003020963209E+37</v>
      </c>
      <c r="G23">
        <v>1.5359</v>
      </c>
      <c r="H23">
        <v>9.9000003020963209E+37</v>
      </c>
      <c r="J23" s="2">
        <f>TREND(Calibration!$A$2:$A$4,Calibration!$B$2:$B$4,C23)</f>
        <v>420.48877576486115</v>
      </c>
      <c r="K23" s="2">
        <f>TREND(Calibration!$A$2:$A$4,Calibration!$C$2:$C$4,E23)</f>
        <v>652.98395188322638</v>
      </c>
      <c r="L23" s="2">
        <f>TREND(Calibration!$A$2:$A$4,Calibration!$D$2:$D$4,G23)</f>
        <v>592.12636133148249</v>
      </c>
    </row>
    <row r="24" spans="1:12" x14ac:dyDescent="0.25">
      <c r="A24">
        <v>110086</v>
      </c>
      <c r="B24">
        <v>14.708999629999999</v>
      </c>
      <c r="C24">
        <v>0.65450001000000002</v>
      </c>
      <c r="D24">
        <v>970.67199706999997</v>
      </c>
      <c r="E24">
        <v>1.69029999</v>
      </c>
      <c r="F24">
        <v>9.9000003020963209E+37</v>
      </c>
      <c r="G24">
        <v>1.5348000500000001</v>
      </c>
      <c r="H24">
        <v>1362.04003906</v>
      </c>
      <c r="J24" s="2">
        <f>TREND(Calibration!$A$2:$A$4,Calibration!$B$2:$B$4,C24)</f>
        <v>418.15798502369915</v>
      </c>
      <c r="K24" s="2">
        <f>TREND(Calibration!$A$2:$A$4,Calibration!$C$2:$C$4,E24)</f>
        <v>664.11007005209774</v>
      </c>
      <c r="L24" s="2">
        <f>TREND(Calibration!$A$2:$A$4,Calibration!$D$2:$D$4,G24)</f>
        <v>591.67291908829429</v>
      </c>
    </row>
    <row r="25" spans="1:12" x14ac:dyDescent="0.25">
      <c r="A25">
        <v>115088</v>
      </c>
      <c r="B25">
        <v>14.68599987</v>
      </c>
      <c r="C25">
        <v>0.65289998000000005</v>
      </c>
      <c r="D25">
        <v>9.9000003020963209E+37</v>
      </c>
      <c r="E25">
        <v>1.65090001</v>
      </c>
      <c r="F25">
        <v>1365.5329589800001</v>
      </c>
      <c r="G25">
        <v>1.5326000500000001</v>
      </c>
      <c r="H25">
        <v>9.9000003020963209E+37</v>
      </c>
      <c r="J25" s="2">
        <f>TREND(Calibration!$A$2:$A$4,Calibration!$B$2:$B$4,C25)</f>
        <v>417.17657329950623</v>
      </c>
      <c r="K25" s="2">
        <f>TREND(Calibration!$A$2:$A$4,Calibration!$C$2:$C$4,E25)</f>
        <v>648.16940839010863</v>
      </c>
      <c r="L25" s="2">
        <f>TREND(Calibration!$A$2:$A$4,Calibration!$D$2:$D$4,G25)</f>
        <v>590.76599337802213</v>
      </c>
    </row>
    <row r="26" spans="1:12" x14ac:dyDescent="0.25">
      <c r="A26">
        <v>120087</v>
      </c>
      <c r="B26">
        <v>14.59200001</v>
      </c>
      <c r="C26">
        <v>0.64800000000000002</v>
      </c>
      <c r="D26">
        <v>9.9000003020963209E+37</v>
      </c>
      <c r="E26">
        <v>1.6972999600000001</v>
      </c>
      <c r="F26">
        <v>887.89300536999997</v>
      </c>
      <c r="G26">
        <v>1.53209996</v>
      </c>
      <c r="H26">
        <v>9.9000003020963209E+37</v>
      </c>
      <c r="J26" s="2">
        <f>TREND(Calibration!$A$2:$A$4,Calibration!$B$2:$B$4,C26)</f>
        <v>414.17106851502655</v>
      </c>
      <c r="K26" s="2">
        <f>TREND(Calibration!$A$2:$A$4,Calibration!$C$2:$C$4,E26)</f>
        <v>666.94215660173745</v>
      </c>
      <c r="L26" s="2">
        <f>TREND(Calibration!$A$2:$A$4,Calibration!$D$2:$D$4,G26)</f>
        <v>590.55983679690837</v>
      </c>
    </row>
    <row r="27" spans="1:12" x14ac:dyDescent="0.25">
      <c r="A27">
        <v>125088</v>
      </c>
      <c r="B27">
        <v>14.536999700000001</v>
      </c>
      <c r="C27">
        <v>0.64319998</v>
      </c>
      <c r="D27">
        <v>9.9000003020963209E+37</v>
      </c>
      <c r="E27">
        <v>1.67630005</v>
      </c>
      <c r="F27">
        <v>490.43200683999999</v>
      </c>
      <c r="G27">
        <v>1.5336999899999999</v>
      </c>
      <c r="H27">
        <v>9.9000003020963209E+37</v>
      </c>
      <c r="J27" s="2">
        <f>TREND(Calibration!$A$2:$A$4,Calibration!$B$2:$B$4,C27)</f>
        <v>411.2268762784056</v>
      </c>
      <c r="K27" s="2">
        <f>TREND(Calibration!$A$2:$A$4,Calibration!$C$2:$C$4,E27)</f>
        <v>658.44589695281832</v>
      </c>
      <c r="L27" s="2">
        <f>TREND(Calibration!$A$2:$A$4,Calibration!$D$2:$D$4,G27)</f>
        <v>591.21943149882054</v>
      </c>
    </row>
    <row r="28" spans="1:12" x14ac:dyDescent="0.25">
      <c r="A28">
        <v>130089</v>
      </c>
      <c r="B28">
        <v>14.55000019</v>
      </c>
      <c r="C28">
        <v>0.64050001000000001</v>
      </c>
      <c r="D28">
        <v>698.30297852000001</v>
      </c>
      <c r="E28">
        <v>1.7361999800000001</v>
      </c>
      <c r="F28">
        <v>1298.51501465</v>
      </c>
      <c r="G28">
        <v>1.53209996</v>
      </c>
      <c r="H28">
        <v>9.9000003020963209E+37</v>
      </c>
      <c r="J28" s="2">
        <f>TREND(Calibration!$A$2:$A$4,Calibration!$B$2:$B$4,C28)</f>
        <v>409.57079344685292</v>
      </c>
      <c r="K28" s="2">
        <f>TREND(Calibration!$A$2:$A$4,Calibration!$C$2:$C$4,E28)</f>
        <v>682.6805416837758</v>
      </c>
      <c r="L28" s="2">
        <f>TREND(Calibration!$A$2:$A$4,Calibration!$D$2:$D$4,G28)</f>
        <v>590.55983679690837</v>
      </c>
    </row>
    <row r="29" spans="1:12" x14ac:dyDescent="0.25">
      <c r="A29">
        <v>135087</v>
      </c>
      <c r="B29">
        <v>14.55000019</v>
      </c>
      <c r="C29">
        <v>0.64749997999999997</v>
      </c>
      <c r="D29">
        <v>786.31097411999997</v>
      </c>
      <c r="E29">
        <v>1.7513999899999999</v>
      </c>
      <c r="F29">
        <v>9.9000003020963209E+37</v>
      </c>
      <c r="G29">
        <v>1.5348000500000001</v>
      </c>
      <c r="H29">
        <v>9.9000003020963209E+37</v>
      </c>
      <c r="J29" s="2">
        <f>TREND(Calibration!$A$2:$A$4,Calibration!$B$2:$B$4,C29)</f>
        <v>413.8643708341512</v>
      </c>
      <c r="K29" s="2">
        <f>TREND(Calibration!$A$2:$A$4,Calibration!$C$2:$C$4,E29)</f>
        <v>688.83024573613443</v>
      </c>
      <c r="L29" s="2">
        <f>TREND(Calibration!$A$2:$A$4,Calibration!$D$2:$D$4,G29)</f>
        <v>591.67291908829429</v>
      </c>
    </row>
    <row r="30" spans="1:12" x14ac:dyDescent="0.25">
      <c r="A30">
        <v>140088</v>
      </c>
      <c r="B30">
        <v>14.602000240000001</v>
      </c>
      <c r="C30">
        <v>0.64480000999999998</v>
      </c>
      <c r="D30">
        <v>1143.82299805</v>
      </c>
      <c r="E30">
        <v>1.7432999600000001</v>
      </c>
      <c r="F30">
        <v>9.9000003020963209E+37</v>
      </c>
      <c r="G30">
        <v>1.5359</v>
      </c>
      <c r="H30">
        <v>9.9000003020963209E+37</v>
      </c>
      <c r="J30" s="2">
        <f>TREND(Calibration!$A$2:$A$4,Calibration!$B$2:$B$4,C30)</f>
        <v>412.20828800259852</v>
      </c>
      <c r="K30" s="2">
        <f>TREND(Calibration!$A$2:$A$4,Calibration!$C$2:$C$4,E30)</f>
        <v>685.55309083194516</v>
      </c>
      <c r="L30" s="2">
        <f>TREND(Calibration!$A$2:$A$4,Calibration!$D$2:$D$4,G30)</f>
        <v>592.12636133148249</v>
      </c>
    </row>
    <row r="31" spans="1:12" x14ac:dyDescent="0.25">
      <c r="A31">
        <v>145109</v>
      </c>
      <c r="B31">
        <v>14.59899998</v>
      </c>
      <c r="C31">
        <v>0.63940001000000002</v>
      </c>
      <c r="D31">
        <v>789.82800293000003</v>
      </c>
      <c r="E31">
        <v>1.75409997</v>
      </c>
      <c r="F31">
        <v>890.57202147999999</v>
      </c>
      <c r="G31">
        <v>1.53429997</v>
      </c>
      <c r="H31">
        <v>9.9000003020963209E+37</v>
      </c>
      <c r="J31" s="2">
        <f>TREND(Calibration!$A$2:$A$4,Calibration!$B$2:$B$4,C31)</f>
        <v>408.89608553724361</v>
      </c>
      <c r="K31" s="2">
        <f>TREND(Calibration!$A$2:$A$4,Calibration!$C$2:$C$4,E31)</f>
        <v>689.92261856663174</v>
      </c>
      <c r="L31" s="2">
        <f>TREND(Calibration!$A$2:$A$4,Calibration!$D$2:$D$4,G31)</f>
        <v>591.4667666295702</v>
      </c>
    </row>
    <row r="32" spans="1:12" x14ac:dyDescent="0.25">
      <c r="A32">
        <v>150089</v>
      </c>
      <c r="B32">
        <v>14.62199974</v>
      </c>
      <c r="C32">
        <v>0.64370000000000005</v>
      </c>
      <c r="D32">
        <v>743.47198486000002</v>
      </c>
      <c r="E32">
        <v>1.7194999500000001</v>
      </c>
      <c r="F32">
        <v>1230.04504395</v>
      </c>
      <c r="G32">
        <v>1.5385999699999999</v>
      </c>
      <c r="H32">
        <v>9.9000003020963209E+37</v>
      </c>
      <c r="J32" s="2">
        <f>TREND(Calibration!$A$2:$A$4,Calibration!$B$2:$B$4,C32)</f>
        <v>411.53357395928094</v>
      </c>
      <c r="K32" s="2">
        <f>TREND(Calibration!$A$2:$A$4,Calibration!$C$2:$C$4,E32)</f>
        <v>675.92395124959114</v>
      </c>
      <c r="L32" s="2">
        <f>TREND(Calibration!$A$2:$A$4,Calibration!$D$2:$D$4,G32)</f>
        <v>593.23939415419318</v>
      </c>
    </row>
    <row r="33" spans="1:12" x14ac:dyDescent="0.25">
      <c r="A33">
        <v>155088</v>
      </c>
      <c r="B33">
        <v>14.61100006</v>
      </c>
      <c r="C33">
        <v>0.63990002999999995</v>
      </c>
      <c r="D33">
        <v>736.52001953000001</v>
      </c>
      <c r="E33">
        <v>1.74380004</v>
      </c>
      <c r="F33">
        <v>1228.5479736299999</v>
      </c>
      <c r="G33">
        <v>1.5397000300000001</v>
      </c>
      <c r="H33">
        <v>9.9000003020963209E+37</v>
      </c>
      <c r="J33" s="2">
        <f>TREND(Calibration!$A$2:$A$4,Calibration!$B$2:$B$4,C33)</f>
        <v>409.2027832181189</v>
      </c>
      <c r="K33" s="2">
        <f>TREND(Calibration!$A$2:$A$4,Calibration!$C$2:$C$4,E33)</f>
        <v>685.75541596215908</v>
      </c>
      <c r="L33" s="2">
        <f>TREND(Calibration!$A$2:$A$4,Calibration!$D$2:$D$4,G33)</f>
        <v>593.69288174366693</v>
      </c>
    </row>
    <row r="34" spans="1:12" x14ac:dyDescent="0.25">
      <c r="A34">
        <v>160100</v>
      </c>
      <c r="B34">
        <v>14.56299973</v>
      </c>
      <c r="C34">
        <v>0.63779998000000004</v>
      </c>
      <c r="D34">
        <v>813.63098145000004</v>
      </c>
      <c r="E34">
        <v>1.73730004</v>
      </c>
      <c r="F34">
        <v>1233.0389404299999</v>
      </c>
      <c r="G34">
        <v>1.5402</v>
      </c>
      <c r="H34">
        <v>9.9000003020963209E+37</v>
      </c>
      <c r="J34" s="2">
        <f>TREND(Calibration!$A$2:$A$4,Calibration!$B$2:$B$4,C34)</f>
        <v>407.91467381305068</v>
      </c>
      <c r="K34" s="2">
        <f>TREND(Calibration!$A$2:$A$4,Calibration!$C$2:$C$4,E34)</f>
        <v>683.12561003832536</v>
      </c>
      <c r="L34" s="2">
        <f>TREND(Calibration!$A$2:$A$4,Calibration!$D$2:$D$4,G34)</f>
        <v>593.89898885610546</v>
      </c>
    </row>
    <row r="35" spans="1:12" x14ac:dyDescent="0.25">
      <c r="A35">
        <v>165090</v>
      </c>
      <c r="B35">
        <v>14.52099991</v>
      </c>
      <c r="C35">
        <v>0.64319998</v>
      </c>
      <c r="D35">
        <v>526.65197753999996</v>
      </c>
      <c r="E35">
        <v>1.7167999700000001</v>
      </c>
      <c r="F35">
        <v>9.9000003020963209E+37</v>
      </c>
      <c r="G35">
        <v>1.5369999400000001</v>
      </c>
      <c r="H35">
        <v>9.9000003020963209E+37</v>
      </c>
      <c r="J35" s="2">
        <f>TREND(Calibration!$A$2:$A$4,Calibration!$B$2:$B$4,C35)</f>
        <v>411.2268762784056</v>
      </c>
      <c r="K35" s="2">
        <f>TREND(Calibration!$A$2:$A$4,Calibration!$C$2:$C$4,E35)</f>
        <v>674.83157841909383</v>
      </c>
      <c r="L35" s="2">
        <f>TREND(Calibration!$A$2:$A$4,Calibration!$D$2:$D$4,G35)</f>
        <v>592.57979945228101</v>
      </c>
    </row>
    <row r="36" spans="1:12" x14ac:dyDescent="0.25">
      <c r="A36">
        <v>170089</v>
      </c>
      <c r="B36">
        <v>14.472000120000001</v>
      </c>
      <c r="C36">
        <v>0.63990002999999995</v>
      </c>
      <c r="D36">
        <v>1077.85998535</v>
      </c>
      <c r="E36">
        <v>1.67630005</v>
      </c>
      <c r="F36">
        <v>1243.7869873</v>
      </c>
      <c r="G36">
        <v>1.53530002</v>
      </c>
      <c r="H36">
        <v>9.9000003020963209E+37</v>
      </c>
      <c r="J36" s="2">
        <f>TREND(Calibration!$A$2:$A$4,Calibration!$B$2:$B$4,C36)</f>
        <v>409.2027832181189</v>
      </c>
      <c r="K36" s="2">
        <f>TREND(Calibration!$A$2:$A$4,Calibration!$C$2:$C$4,E36)</f>
        <v>658.44589695281832</v>
      </c>
      <c r="L36" s="2">
        <f>TREND(Calibration!$A$2:$A$4,Calibration!$D$2:$D$4,G36)</f>
        <v>591.87902620073282</v>
      </c>
    </row>
    <row r="37" spans="1:12" x14ac:dyDescent="0.25">
      <c r="A37">
        <v>175090</v>
      </c>
      <c r="B37">
        <v>14.420000079999999</v>
      </c>
      <c r="C37">
        <v>0.64529996999999995</v>
      </c>
      <c r="D37">
        <v>1082.32995605</v>
      </c>
      <c r="E37">
        <v>1.69519997</v>
      </c>
      <c r="F37">
        <v>940.51599121000004</v>
      </c>
      <c r="G37">
        <v>1.5391000500000001</v>
      </c>
      <c r="H37">
        <v>9.9000003020963209E+37</v>
      </c>
      <c r="J37" s="2">
        <f>TREND(Calibration!$A$2:$A$4,Calibration!$B$2:$B$4,C37)</f>
        <v>412.51494888122426</v>
      </c>
      <c r="K37" s="2">
        <f>TREND(Calibration!$A$2:$A$4,Calibration!$C$2:$C$4,E37)</f>
        <v>666.09253104143102</v>
      </c>
      <c r="L37" s="2">
        <f>TREND(Calibration!$A$2:$A$4,Calibration!$D$2:$D$4,G37)</f>
        <v>593.44554661291727</v>
      </c>
    </row>
    <row r="38" spans="1:12" x14ac:dyDescent="0.25">
      <c r="A38">
        <v>180090</v>
      </c>
      <c r="B38">
        <v>14.394000050000001</v>
      </c>
      <c r="C38">
        <v>0.65179997999999995</v>
      </c>
      <c r="D38">
        <v>9.9000003020963209E+37</v>
      </c>
      <c r="E38">
        <v>1.6660000100000001</v>
      </c>
      <c r="F38">
        <v>1263.2889404299999</v>
      </c>
      <c r="G38">
        <v>1.5359</v>
      </c>
      <c r="H38">
        <v>9.9000003020963209E+37</v>
      </c>
      <c r="J38" s="2">
        <f>TREND(Calibration!$A$2:$A$4,Calibration!$B$2:$B$4,C38)</f>
        <v>416.50186538989681</v>
      </c>
      <c r="K38" s="2">
        <f>TREND(Calibration!$A$2:$A$4,Calibration!$C$2:$C$4,E38)</f>
        <v>654.27864984393773</v>
      </c>
      <c r="L38" s="2">
        <f>TREND(Calibration!$A$2:$A$4,Calibration!$D$2:$D$4,G38)</f>
        <v>592.12636133148249</v>
      </c>
    </row>
    <row r="39" spans="1:12" x14ac:dyDescent="0.25">
      <c r="A39">
        <v>185089</v>
      </c>
      <c r="B39">
        <v>14.4659996</v>
      </c>
      <c r="C39">
        <v>0.65450001000000002</v>
      </c>
      <c r="D39">
        <v>446.02200317</v>
      </c>
      <c r="E39">
        <v>1.71249998</v>
      </c>
      <c r="F39">
        <v>9.9000003020963209E+37</v>
      </c>
      <c r="G39">
        <v>1.5326000500000001</v>
      </c>
      <c r="H39">
        <v>9.9000003020963209E+37</v>
      </c>
      <c r="J39" s="2">
        <f>TREND(Calibration!$A$2:$A$4,Calibration!$B$2:$B$4,C39)</f>
        <v>418.15798502369915</v>
      </c>
      <c r="K39" s="2">
        <f>TREND(Calibration!$A$2:$A$4,Calibration!$C$2:$C$4,E39)</f>
        <v>673.09186469995143</v>
      </c>
      <c r="L39" s="2">
        <f>TREND(Calibration!$A$2:$A$4,Calibration!$D$2:$D$4,G39)</f>
        <v>590.76599337802213</v>
      </c>
    </row>
    <row r="40" spans="1:12" x14ac:dyDescent="0.25">
      <c r="A40">
        <v>190089</v>
      </c>
      <c r="B40">
        <v>14.539999959999999</v>
      </c>
      <c r="C40">
        <v>0.65450001000000002</v>
      </c>
      <c r="D40">
        <v>794.00701904000005</v>
      </c>
      <c r="E40">
        <v>1.6833000199999999</v>
      </c>
      <c r="F40">
        <v>9.9000003020963209E+37</v>
      </c>
      <c r="G40">
        <v>1.5369999400000001</v>
      </c>
      <c r="H40">
        <v>9.9000003020963209E+37</v>
      </c>
      <c r="J40" s="2">
        <f>TREND(Calibration!$A$2:$A$4,Calibration!$B$2:$B$4,C40)</f>
        <v>418.15798502369915</v>
      </c>
      <c r="K40" s="2">
        <f>TREND(Calibration!$A$2:$A$4,Calibration!$C$2:$C$4,E40)</f>
        <v>661.27798350245791</v>
      </c>
      <c r="L40" s="2">
        <f>TREND(Calibration!$A$2:$A$4,Calibration!$D$2:$D$4,G40)</f>
        <v>592.57979945228101</v>
      </c>
    </row>
    <row r="41" spans="1:12" x14ac:dyDescent="0.25">
      <c r="A41">
        <v>195089</v>
      </c>
      <c r="B41">
        <v>14.59599972</v>
      </c>
      <c r="C41">
        <v>0.64859997999999996</v>
      </c>
      <c r="D41">
        <v>9.9000003020963209E+37</v>
      </c>
      <c r="E41">
        <v>1.7287000400000001</v>
      </c>
      <c r="F41">
        <v>1190.7590332</v>
      </c>
      <c r="G41">
        <v>1.5336999899999999</v>
      </c>
      <c r="H41">
        <v>9.9000003020963209E+37</v>
      </c>
      <c r="J41" s="2">
        <f>TREND(Calibration!$A$2:$A$4,Calibration!$B$2:$B$4,C41)</f>
        <v>414.53907874376057</v>
      </c>
      <c r="K41" s="2">
        <f>TREND(Calibration!$A$2:$A$4,Calibration!$C$2:$C$4,E41)</f>
        <v>679.64617450833009</v>
      </c>
      <c r="L41" s="2">
        <f>TREND(Calibration!$A$2:$A$4,Calibration!$D$2:$D$4,G41)</f>
        <v>591.21943149882054</v>
      </c>
    </row>
    <row r="42" spans="1:12" x14ac:dyDescent="0.25">
      <c r="A42">
        <v>200089</v>
      </c>
      <c r="B42">
        <v>14.61200047</v>
      </c>
      <c r="C42">
        <v>0.65289998000000005</v>
      </c>
      <c r="D42">
        <v>9.9000003020963209E+37</v>
      </c>
      <c r="E42">
        <v>1.7287000400000001</v>
      </c>
      <c r="F42">
        <v>893.28198241999996</v>
      </c>
      <c r="G42">
        <v>1.5369999400000001</v>
      </c>
      <c r="H42">
        <v>9.9000003020963209E+37</v>
      </c>
      <c r="J42" s="2">
        <f>TREND(Calibration!$A$2:$A$4,Calibration!$B$2:$B$4,C42)</f>
        <v>417.17657329950623</v>
      </c>
      <c r="K42" s="2">
        <f>TREND(Calibration!$A$2:$A$4,Calibration!$C$2:$C$4,E42)</f>
        <v>679.64617450833009</v>
      </c>
      <c r="L42" s="2">
        <f>TREND(Calibration!$A$2:$A$4,Calibration!$D$2:$D$4,G42)</f>
        <v>592.57979945228101</v>
      </c>
    </row>
    <row r="43" spans="1:12" x14ac:dyDescent="0.25">
      <c r="A43">
        <v>205089</v>
      </c>
      <c r="B43">
        <v>14.64099979</v>
      </c>
      <c r="C43">
        <v>0.65829998000000001</v>
      </c>
      <c r="D43">
        <v>686.34997558999999</v>
      </c>
      <c r="E43">
        <v>1.7135000199999999</v>
      </c>
      <c r="F43">
        <v>9.9000003020963209E+37</v>
      </c>
      <c r="G43">
        <v>1.5359</v>
      </c>
      <c r="H43">
        <v>9.9000003020963209E+37</v>
      </c>
      <c r="J43" s="2">
        <f>TREND(Calibration!$A$2:$A$4,Calibration!$B$2:$B$4,C43)</f>
        <v>420.48877576486115</v>
      </c>
      <c r="K43" s="2">
        <f>TREND(Calibration!$A$2:$A$4,Calibration!$C$2:$C$4,E43)</f>
        <v>673.496466410116</v>
      </c>
      <c r="L43" s="2">
        <f>TREND(Calibration!$A$2:$A$4,Calibration!$D$2:$D$4,G43)</f>
        <v>592.12636133148249</v>
      </c>
    </row>
    <row r="44" spans="1:12" x14ac:dyDescent="0.25">
      <c r="A44">
        <v>210089</v>
      </c>
      <c r="B44">
        <v>14.647000309999999</v>
      </c>
      <c r="C44">
        <v>0.66149997999999999</v>
      </c>
      <c r="D44">
        <v>1204.65197754</v>
      </c>
      <c r="E44">
        <v>1.67630005</v>
      </c>
      <c r="F44">
        <v>9.9000003020963209E+37</v>
      </c>
      <c r="G44">
        <v>1.5298999499999999</v>
      </c>
      <c r="H44">
        <v>1070.9079589800001</v>
      </c>
      <c r="J44" s="2">
        <f>TREND(Calibration!$A$2:$A$4,Calibration!$B$2:$B$4,C44)</f>
        <v>422.45156241099738</v>
      </c>
      <c r="K44" s="2">
        <f>TREND(Calibration!$A$2:$A$4,Calibration!$C$2:$C$4,E44)</f>
        <v>658.44589695281832</v>
      </c>
      <c r="L44" s="2">
        <f>TREND(Calibration!$A$2:$A$4,Calibration!$D$2:$D$4,G44)</f>
        <v>589.65290696424654</v>
      </c>
    </row>
    <row r="45" spans="1:12" x14ac:dyDescent="0.25">
      <c r="A45">
        <v>215089</v>
      </c>
      <c r="B45">
        <v>14.602000240000001</v>
      </c>
      <c r="C45">
        <v>0.65719998000000002</v>
      </c>
      <c r="D45">
        <v>1035.5310058600001</v>
      </c>
      <c r="E45">
        <v>1.71249998</v>
      </c>
      <c r="F45">
        <v>9.9000003020963209E+37</v>
      </c>
      <c r="G45">
        <v>1.53100002</v>
      </c>
      <c r="H45">
        <v>9.9000003020963209E+37</v>
      </c>
      <c r="J45" s="2">
        <f>TREND(Calibration!$A$2:$A$4,Calibration!$B$2:$B$4,C45)</f>
        <v>419.81406785525184</v>
      </c>
      <c r="K45" s="2">
        <f>TREND(Calibration!$A$2:$A$4,Calibration!$C$2:$C$4,E45)</f>
        <v>673.09186469995143</v>
      </c>
      <c r="L45" s="2">
        <f>TREND(Calibration!$A$2:$A$4,Calibration!$D$2:$D$4,G45)</f>
        <v>590.10639867610985</v>
      </c>
    </row>
    <row r="46" spans="1:12" x14ac:dyDescent="0.25">
      <c r="A46">
        <v>220089</v>
      </c>
      <c r="B46">
        <v>14.557000159999999</v>
      </c>
      <c r="C46">
        <v>0.65719998000000002</v>
      </c>
      <c r="D46">
        <v>9.9000003020963209E+37</v>
      </c>
      <c r="E46">
        <v>1.6794999799999999</v>
      </c>
      <c r="F46">
        <v>904.12799071999996</v>
      </c>
      <c r="G46">
        <v>1.5283000499999999</v>
      </c>
      <c r="H46">
        <v>9.9000003020963209E+37</v>
      </c>
      <c r="J46" s="2">
        <f>TREND(Calibration!$A$2:$A$4,Calibration!$B$2:$B$4,C46)</f>
        <v>419.81406785525184</v>
      </c>
      <c r="K46" s="2">
        <f>TREND(Calibration!$A$2:$A$4,Calibration!$C$2:$C$4,E46)</f>
        <v>659.74054231741104</v>
      </c>
      <c r="L46" s="2">
        <f>TREND(Calibration!$A$2:$A$4,Calibration!$D$2:$D$4,G46)</f>
        <v>588.99336585339904</v>
      </c>
    </row>
    <row r="47" spans="1:12" x14ac:dyDescent="0.25">
      <c r="A47">
        <v>225090</v>
      </c>
      <c r="B47">
        <v>14.586000439999999</v>
      </c>
      <c r="C47">
        <v>0.65289998000000005</v>
      </c>
      <c r="D47">
        <v>9.9000003020963209E+37</v>
      </c>
      <c r="E47">
        <v>1.69790006</v>
      </c>
      <c r="F47">
        <v>645.52801513999998</v>
      </c>
      <c r="G47">
        <v>1.5298999499999999</v>
      </c>
      <c r="H47">
        <v>9.9000003020963209E+37</v>
      </c>
      <c r="J47" s="2">
        <f>TREND(Calibration!$A$2:$A$4,Calibration!$B$2:$B$4,C47)</f>
        <v>417.17657329950623</v>
      </c>
      <c r="K47" s="2">
        <f>TREND(Calibration!$A$2:$A$4,Calibration!$C$2:$C$4,E47)</f>
        <v>667.18494837633625</v>
      </c>
      <c r="L47" s="2">
        <f>TREND(Calibration!$A$2:$A$4,Calibration!$D$2:$D$4,G47)</f>
        <v>589.65290696424654</v>
      </c>
    </row>
    <row r="48" spans="1:12" x14ac:dyDescent="0.25">
      <c r="A48">
        <v>230090</v>
      </c>
      <c r="B48">
        <v>14.60499954</v>
      </c>
      <c r="C48">
        <v>0.65240001999999997</v>
      </c>
      <c r="D48">
        <v>1032.4139404299999</v>
      </c>
      <c r="E48">
        <v>1.6713999500000001</v>
      </c>
      <c r="F48">
        <v>494.28799437999999</v>
      </c>
      <c r="G48">
        <v>1.5305000499999999</v>
      </c>
      <c r="H48">
        <v>9.9000003020963209E+37</v>
      </c>
      <c r="J48" s="2">
        <f>TREND(Calibration!$A$2:$A$4,Calibration!$B$2:$B$4,C48)</f>
        <v>416.86991242088044</v>
      </c>
      <c r="K48" s="2">
        <f>TREND(Calibration!$A$2:$A$4,Calibration!$C$2:$C$4,E48)</f>
        <v>656.46338741322177</v>
      </c>
      <c r="L48" s="2">
        <f>TREND(Calibration!$A$2:$A$4,Calibration!$D$2:$D$4,G48)</f>
        <v>589.9002915636712</v>
      </c>
    </row>
    <row r="49" spans="1:12" x14ac:dyDescent="0.25">
      <c r="A49">
        <v>235089</v>
      </c>
      <c r="B49">
        <v>14.602000240000001</v>
      </c>
      <c r="C49">
        <v>0.64800000000000002</v>
      </c>
      <c r="D49">
        <v>906.28100586000005</v>
      </c>
      <c r="E49">
        <v>1.6557999800000001</v>
      </c>
      <c r="F49">
        <v>788.06896973000005</v>
      </c>
      <c r="G49">
        <v>1.5298999499999999</v>
      </c>
      <c r="H49">
        <v>9.9000003020963209E+37</v>
      </c>
      <c r="J49" s="2">
        <f>TREND(Calibration!$A$2:$A$4,Calibration!$B$2:$B$4,C49)</f>
        <v>414.17106851502655</v>
      </c>
      <c r="K49" s="2">
        <f>TREND(Calibration!$A$2:$A$4,Calibration!$C$2:$C$4,E49)</f>
        <v>650.15186533358667</v>
      </c>
      <c r="L49" s="2">
        <f>TREND(Calibration!$A$2:$A$4,Calibration!$D$2:$D$4,G49)</f>
        <v>589.65290696424654</v>
      </c>
    </row>
    <row r="50" spans="1:12" x14ac:dyDescent="0.25">
      <c r="A50">
        <v>240089</v>
      </c>
      <c r="B50">
        <v>14.618000029999999</v>
      </c>
      <c r="C50">
        <v>0.64700000999999996</v>
      </c>
      <c r="D50">
        <v>814.07800293000003</v>
      </c>
      <c r="E50">
        <v>1.68060005</v>
      </c>
      <c r="F50">
        <v>1151.7860107399999</v>
      </c>
      <c r="G50">
        <v>1.53100002</v>
      </c>
      <c r="H50">
        <v>9.9000003020963209E+37</v>
      </c>
      <c r="J50" s="2">
        <f>TREND(Calibration!$A$2:$A$4,Calibration!$B$2:$B$4,C50)</f>
        <v>413.5577038218172</v>
      </c>
      <c r="K50" s="2">
        <f>TREND(Calibration!$A$2:$A$4,Calibration!$C$2:$C$4,E50)</f>
        <v>660.18561471781595</v>
      </c>
      <c r="L50" s="2">
        <f>TREND(Calibration!$A$2:$A$4,Calibration!$D$2:$D$4,G50)</f>
        <v>590.10639867610985</v>
      </c>
    </row>
    <row r="51" spans="1:12" x14ac:dyDescent="0.25">
      <c r="A51">
        <v>245090</v>
      </c>
      <c r="B51">
        <v>14.670000079999999</v>
      </c>
      <c r="C51">
        <v>0.64480000999999998</v>
      </c>
      <c r="D51">
        <v>382.74099731000001</v>
      </c>
      <c r="E51">
        <v>1.6751999900000001</v>
      </c>
      <c r="F51">
        <v>9.9000003020963209E+37</v>
      </c>
      <c r="G51">
        <v>1.5332000299999999</v>
      </c>
      <c r="H51">
        <v>872.40502930000002</v>
      </c>
      <c r="J51" s="2">
        <f>TREND(Calibration!$A$2:$A$4,Calibration!$B$2:$B$4,C51)</f>
        <v>412.20828800259852</v>
      </c>
      <c r="K51" s="2">
        <f>TREND(Calibration!$A$2:$A$4,Calibration!$C$2:$C$4,E51)</f>
        <v>658.00082859826864</v>
      </c>
      <c r="L51" s="2">
        <f>TREND(Calibration!$A$2:$A$4,Calibration!$D$2:$D$4,G51)</f>
        <v>591.01332850877168</v>
      </c>
    </row>
    <row r="52" spans="1:12" x14ac:dyDescent="0.25">
      <c r="A52">
        <v>250089</v>
      </c>
      <c r="B52">
        <v>14.59200001</v>
      </c>
      <c r="C52">
        <v>0.64370000000000005</v>
      </c>
      <c r="D52">
        <v>680.50701904000005</v>
      </c>
      <c r="E52">
        <v>1.6492999800000001</v>
      </c>
      <c r="F52">
        <v>9.9000003020963209E+37</v>
      </c>
      <c r="G52">
        <v>1.5316000000000001</v>
      </c>
      <c r="H52">
        <v>9.9000003020963209E+37</v>
      </c>
      <c r="J52" s="2">
        <f>TREND(Calibration!$A$2:$A$4,Calibration!$B$2:$B$4,C52)</f>
        <v>411.53357395928094</v>
      </c>
      <c r="K52" s="2">
        <f>TREND(Calibration!$A$2:$A$4,Calibration!$C$2:$C$4,E52)</f>
        <v>647.52205940975296</v>
      </c>
      <c r="L52" s="2">
        <f>TREND(Calibration!$A$2:$A$4,Calibration!$D$2:$D$4,G52)</f>
        <v>590.35373380685951</v>
      </c>
    </row>
    <row r="53" spans="1:12" x14ac:dyDescent="0.25">
      <c r="A53">
        <v>255090</v>
      </c>
      <c r="B53">
        <v>14.5340004</v>
      </c>
      <c r="C53">
        <v>0.64429997999999999</v>
      </c>
      <c r="D53">
        <v>9.9000003020963209E+37</v>
      </c>
      <c r="E53">
        <v>1.6794999799999999</v>
      </c>
      <c r="F53">
        <v>9.9000003020963209E+37</v>
      </c>
      <c r="G53">
        <v>1.5391000500000001</v>
      </c>
      <c r="H53">
        <v>9.9000003020963209E+37</v>
      </c>
      <c r="J53" s="2">
        <f>TREND(Calibration!$A$2:$A$4,Calibration!$B$2:$B$4,C53)</f>
        <v>411.90158418801497</v>
      </c>
      <c r="K53" s="2">
        <f>TREND(Calibration!$A$2:$A$4,Calibration!$C$2:$C$4,E53)</f>
        <v>659.74054231741104</v>
      </c>
      <c r="L53" s="2">
        <f>TREND(Calibration!$A$2:$A$4,Calibration!$D$2:$D$4,G53)</f>
        <v>593.44554661291727</v>
      </c>
    </row>
    <row r="54" spans="1:12" x14ac:dyDescent="0.25">
      <c r="A54">
        <v>260089</v>
      </c>
      <c r="B54">
        <v>14.446000099999999</v>
      </c>
      <c r="C54">
        <v>0.64429997999999999</v>
      </c>
      <c r="D54">
        <v>1175.98400879</v>
      </c>
      <c r="E54">
        <v>1.74380004</v>
      </c>
      <c r="F54">
        <v>9.9000003020963209E+37</v>
      </c>
      <c r="G54">
        <v>1.5359</v>
      </c>
      <c r="H54">
        <v>9.9000003020963209E+37</v>
      </c>
      <c r="J54" s="2">
        <f>TREND(Calibration!$A$2:$A$4,Calibration!$B$2:$B$4,C54)</f>
        <v>411.90158418801497</v>
      </c>
      <c r="K54" s="2">
        <f>TREND(Calibration!$A$2:$A$4,Calibration!$C$2:$C$4,E54)</f>
        <v>685.75541596215908</v>
      </c>
      <c r="L54" s="2">
        <f>TREND(Calibration!$A$2:$A$4,Calibration!$D$2:$D$4,G54)</f>
        <v>592.12636133148249</v>
      </c>
    </row>
    <row r="55" spans="1:12" x14ac:dyDescent="0.25">
      <c r="A55">
        <v>265089</v>
      </c>
      <c r="B55">
        <v>14.375</v>
      </c>
      <c r="C55">
        <v>0.64749997999999997</v>
      </c>
      <c r="D55">
        <v>1368.64294434</v>
      </c>
      <c r="E55">
        <v>1.69519997</v>
      </c>
      <c r="F55">
        <v>9.9000003020963209E+37</v>
      </c>
      <c r="G55">
        <v>1.5418000199999999</v>
      </c>
      <c r="H55">
        <v>9.9000003020963209E+37</v>
      </c>
      <c r="J55" s="2">
        <f>TREND(Calibration!$A$2:$A$4,Calibration!$B$2:$B$4,C55)</f>
        <v>413.8643708341512</v>
      </c>
      <c r="K55" s="2">
        <f>TREND(Calibration!$A$2:$A$4,Calibration!$C$2:$C$4,E55)</f>
        <v>666.09253104143102</v>
      </c>
      <c r="L55" s="2">
        <f>TREND(Calibration!$A$2:$A$4,Calibration!$D$2:$D$4,G55)</f>
        <v>594.55857943562796</v>
      </c>
    </row>
    <row r="56" spans="1:12" x14ac:dyDescent="0.25">
      <c r="A56">
        <v>270090</v>
      </c>
      <c r="B56">
        <v>14.34300041</v>
      </c>
      <c r="C56">
        <v>0.64319998</v>
      </c>
      <c r="D56">
        <v>9.9000003020963209E+37</v>
      </c>
      <c r="E56">
        <v>1.72969997</v>
      </c>
      <c r="F56">
        <v>777.97698975000003</v>
      </c>
      <c r="G56">
        <v>1.54069996</v>
      </c>
      <c r="H56">
        <v>9.9000003020963209E+37</v>
      </c>
      <c r="J56" s="2">
        <f>TREND(Calibration!$A$2:$A$4,Calibration!$B$2:$B$4,C56)</f>
        <v>411.2268762784056</v>
      </c>
      <c r="K56" s="2">
        <f>TREND(Calibration!$A$2:$A$4,Calibration!$C$2:$C$4,E56)</f>
        <v>680.05073171408685</v>
      </c>
      <c r="L56" s="2">
        <f>TREND(Calibration!$A$2:$A$4,Calibration!$D$2:$D$4,G56)</f>
        <v>594.10509184615432</v>
      </c>
    </row>
    <row r="57" spans="1:12" x14ac:dyDescent="0.25">
      <c r="A57">
        <v>275090</v>
      </c>
      <c r="B57">
        <v>14.34300041</v>
      </c>
      <c r="C57">
        <v>0.64160001</v>
      </c>
      <c r="D57">
        <v>9.9000003020963209E+37</v>
      </c>
      <c r="E57">
        <v>1.7659000199999999</v>
      </c>
      <c r="F57">
        <v>531.05603026999995</v>
      </c>
      <c r="G57">
        <v>1.54069996</v>
      </c>
      <c r="H57">
        <v>9.9000003020963209E+37</v>
      </c>
      <c r="J57" s="2">
        <f>TREND(Calibration!$A$2:$A$4,Calibration!$B$2:$B$4,C57)</f>
        <v>410.24550135646228</v>
      </c>
      <c r="K57" s="2">
        <f>TREND(Calibration!$A$2:$A$4,Calibration!$C$2:$C$4,E57)</f>
        <v>694.69674801148312</v>
      </c>
      <c r="L57" s="2">
        <f>TREND(Calibration!$A$2:$A$4,Calibration!$D$2:$D$4,G57)</f>
        <v>594.10509184615432</v>
      </c>
    </row>
    <row r="58" spans="1:12" x14ac:dyDescent="0.25">
      <c r="A58">
        <v>280089</v>
      </c>
      <c r="B58">
        <v>14.35900021</v>
      </c>
      <c r="C58">
        <v>0.63779998000000004</v>
      </c>
      <c r="D58">
        <v>787.54400635000002</v>
      </c>
      <c r="E58">
        <v>1.7460000499999999</v>
      </c>
      <c r="F58">
        <v>542.48602295000001</v>
      </c>
      <c r="G58">
        <v>1.54069996</v>
      </c>
      <c r="H58">
        <v>9.9000003020963209E+37</v>
      </c>
      <c r="J58" s="2">
        <f>TREND(Calibration!$A$2:$A$4,Calibration!$B$2:$B$4,C58)</f>
        <v>407.91467381305068</v>
      </c>
      <c r="K58" s="2">
        <f>TREND(Calibration!$A$2:$A$4,Calibration!$C$2:$C$4,E58)</f>
        <v>686.64550816685039</v>
      </c>
      <c r="L58" s="2">
        <f>TREND(Calibration!$A$2:$A$4,Calibration!$D$2:$D$4,G58)</f>
        <v>594.10509184615432</v>
      </c>
    </row>
    <row r="59" spans="1:12" x14ac:dyDescent="0.25">
      <c r="A59">
        <v>285090</v>
      </c>
      <c r="B59">
        <v>14.38799953</v>
      </c>
      <c r="C59">
        <v>0.64050001000000001</v>
      </c>
      <c r="D59">
        <v>-9.9000003020963209E+37</v>
      </c>
      <c r="E59">
        <v>1.74489999</v>
      </c>
      <c r="F59">
        <v>380.76699829</v>
      </c>
      <c r="G59">
        <v>1.5379999900000001</v>
      </c>
      <c r="H59">
        <v>9.9000003020963209E+37</v>
      </c>
      <c r="J59" s="2">
        <f>TREND(Calibration!$A$2:$A$4,Calibration!$B$2:$B$4,C59)</f>
        <v>409.57079344685292</v>
      </c>
      <c r="K59" s="2">
        <f>TREND(Calibration!$A$2:$A$4,Calibration!$C$2:$C$4,E59)</f>
        <v>686.20043981230071</v>
      </c>
      <c r="L59" s="2">
        <f>TREND(Calibration!$A$2:$A$4,Calibration!$D$2:$D$4,G59)</f>
        <v>592.99205902344363</v>
      </c>
    </row>
    <row r="60" spans="1:12" x14ac:dyDescent="0.25">
      <c r="A60">
        <v>290101</v>
      </c>
      <c r="B60">
        <v>14.413999560000001</v>
      </c>
      <c r="C60">
        <v>0.63180000000000003</v>
      </c>
      <c r="D60">
        <v>1236.8540039100001</v>
      </c>
      <c r="E60">
        <v>1.7383999800000001</v>
      </c>
      <c r="F60">
        <v>794.31201171999999</v>
      </c>
      <c r="G60">
        <v>1.5418000199999999</v>
      </c>
      <c r="H60">
        <v>9.9000003020963209E+37</v>
      </c>
      <c r="J60" s="2">
        <f>TREND(Calibration!$A$2:$A$4,Calibration!$B$2:$B$4,C60)</f>
        <v>404.23446111896169</v>
      </c>
      <c r="K60" s="2">
        <f>TREND(Calibration!$A$2:$A$4,Calibration!$C$2:$C$4,E60)</f>
        <v>683.57062984261188</v>
      </c>
      <c r="L60" s="2">
        <f>TREND(Calibration!$A$2:$A$4,Calibration!$D$2:$D$4,G60)</f>
        <v>594.55857943562796</v>
      </c>
    </row>
    <row r="61" spans="1:12" x14ac:dyDescent="0.25">
      <c r="A61">
        <v>295090</v>
      </c>
      <c r="B61">
        <v>14.43700027</v>
      </c>
      <c r="C61">
        <v>0.63510001000000005</v>
      </c>
      <c r="D61">
        <v>1109.8420410199999</v>
      </c>
      <c r="E61">
        <v>1.7496999499999999</v>
      </c>
      <c r="F61">
        <v>1285.05700684</v>
      </c>
      <c r="G61">
        <v>1.53639996</v>
      </c>
      <c r="H61">
        <v>9.9000003020963209E+37</v>
      </c>
      <c r="J61" s="2">
        <f>TREND(Calibration!$A$2:$A$4,Calibration!$B$2:$B$4,C61)</f>
        <v>406.258590981498</v>
      </c>
      <c r="K61" s="2">
        <f>TREND(Calibration!$A$2:$A$4,Calibration!$C$2:$C$4,E61)</f>
        <v>688.14243415724911</v>
      </c>
      <c r="L61" s="2">
        <f>TREND(Calibration!$A$2:$A$4,Calibration!$D$2:$D$4,G61)</f>
        <v>592.33246432153135</v>
      </c>
    </row>
    <row r="62" spans="1:12" x14ac:dyDescent="0.25">
      <c r="A62">
        <v>300090</v>
      </c>
      <c r="B62">
        <v>14.420000079999999</v>
      </c>
      <c r="C62">
        <v>0.64160001</v>
      </c>
      <c r="D62">
        <v>1206.94299316</v>
      </c>
      <c r="E62">
        <v>1.70809996</v>
      </c>
      <c r="F62">
        <v>9.9000003020963209E+37</v>
      </c>
      <c r="G62">
        <v>1.53429997</v>
      </c>
      <c r="H62">
        <v>9.9000003020963209E+37</v>
      </c>
      <c r="J62" s="2">
        <f>TREND(Calibration!$A$2:$A$4,Calibration!$B$2:$B$4,C62)</f>
        <v>410.24550135646228</v>
      </c>
      <c r="K62" s="2">
        <f>TREND(Calibration!$A$2:$A$4,Calibration!$C$2:$C$4,E62)</f>
        <v>671.3116802905688</v>
      </c>
      <c r="L62" s="2">
        <f>TREND(Calibration!$A$2:$A$4,Calibration!$D$2:$D$4,G62)</f>
        <v>591.4667666295702</v>
      </c>
    </row>
    <row r="63" spans="1:12" x14ac:dyDescent="0.25">
      <c r="A63">
        <v>305090</v>
      </c>
      <c r="B63">
        <v>14.355999949999999</v>
      </c>
      <c r="C63">
        <v>0.64259999999999995</v>
      </c>
      <c r="D63">
        <v>1294.7619628899999</v>
      </c>
      <c r="E63">
        <v>1.67680001</v>
      </c>
      <c r="F63">
        <v>9.9000003020963209E+37</v>
      </c>
      <c r="G63">
        <v>1.53639996</v>
      </c>
      <c r="H63">
        <v>9.9000003020963209E+37</v>
      </c>
      <c r="J63" s="2">
        <f>TREND(Calibration!$A$2:$A$4,Calibration!$B$2:$B$4,C63)</f>
        <v>410.85886604967158</v>
      </c>
      <c r="K63" s="2">
        <f>TREND(Calibration!$A$2:$A$4,Calibration!$C$2:$C$4,E63)</f>
        <v>658.64817353276896</v>
      </c>
      <c r="L63" s="2">
        <f>TREND(Calibration!$A$2:$A$4,Calibration!$D$2:$D$4,G63)</f>
        <v>592.33246432153135</v>
      </c>
    </row>
    <row r="64" spans="1:12" x14ac:dyDescent="0.25">
      <c r="A64">
        <v>310091</v>
      </c>
      <c r="B64">
        <v>14.31000042</v>
      </c>
      <c r="C64">
        <v>0.63669997</v>
      </c>
      <c r="D64">
        <v>9.9000003020963209E+37</v>
      </c>
      <c r="E64">
        <v>1.6315000099999999</v>
      </c>
      <c r="F64">
        <v>9.9000003020963209E+37</v>
      </c>
      <c r="G64">
        <v>1.5336999899999999</v>
      </c>
      <c r="H64">
        <v>9.9000003020963209E+37</v>
      </c>
      <c r="J64" s="2">
        <f>TREND(Calibration!$A$2:$A$4,Calibration!$B$2:$B$4,C64)</f>
        <v>407.23995976973305</v>
      </c>
      <c r="K64" s="2">
        <f>TREND(Calibration!$A$2:$A$4,Calibration!$C$2:$C$4,E64)</f>
        <v>640.32044917128178</v>
      </c>
      <c r="L64" s="2">
        <f>TREND(Calibration!$A$2:$A$4,Calibration!$D$2:$D$4,G64)</f>
        <v>591.21943149882054</v>
      </c>
    </row>
    <row r="65" spans="1:12" x14ac:dyDescent="0.25">
      <c r="A65">
        <v>315090</v>
      </c>
      <c r="B65">
        <v>14.32299995</v>
      </c>
      <c r="C65">
        <v>0.63889998000000003</v>
      </c>
      <c r="D65">
        <v>9.9000003020963209E+37</v>
      </c>
      <c r="E65">
        <v>1.6574000099999999</v>
      </c>
      <c r="F65">
        <v>1065.8520507799999</v>
      </c>
      <c r="G65">
        <v>1.5336999899999999</v>
      </c>
      <c r="H65">
        <v>9.9000003020963209E+37</v>
      </c>
      <c r="J65" s="2">
        <f>TREND(Calibration!$A$2:$A$4,Calibration!$B$2:$B$4,C65)</f>
        <v>408.58938172265999</v>
      </c>
      <c r="K65" s="2">
        <f>TREND(Calibration!$A$2:$A$4,Calibration!$C$2:$C$4,E65)</f>
        <v>650.79921431394223</v>
      </c>
      <c r="L65" s="2">
        <f>TREND(Calibration!$A$2:$A$4,Calibration!$D$2:$D$4,G65)</f>
        <v>591.21943149882054</v>
      </c>
    </row>
    <row r="66" spans="1:12" x14ac:dyDescent="0.25">
      <c r="A66">
        <v>320091</v>
      </c>
      <c r="B66">
        <v>14.336000439999999</v>
      </c>
      <c r="C66">
        <v>0.64209998000000001</v>
      </c>
      <c r="D66">
        <v>9.9000003020963209E+37</v>
      </c>
      <c r="E66">
        <v>1.6612000499999999</v>
      </c>
      <c r="F66">
        <v>405.16000365999997</v>
      </c>
      <c r="G66">
        <v>1.5332000299999999</v>
      </c>
      <c r="H66">
        <v>9.9000003020963209E+37</v>
      </c>
      <c r="J66" s="2">
        <f>TREND(Calibration!$A$2:$A$4,Calibration!$B$2:$B$4,C66)</f>
        <v>410.55216836879629</v>
      </c>
      <c r="K66" s="2">
        <f>TREND(Calibration!$A$2:$A$4,Calibration!$C$2:$C$4,E66)</f>
        <v>652.33665549898922</v>
      </c>
      <c r="L66" s="2">
        <f>TREND(Calibration!$A$2:$A$4,Calibration!$D$2:$D$4,G66)</f>
        <v>591.01332850877168</v>
      </c>
    </row>
    <row r="67" spans="1:12" x14ac:dyDescent="0.25">
      <c r="A67">
        <v>325090</v>
      </c>
      <c r="B67">
        <v>14.45600033</v>
      </c>
      <c r="C67">
        <v>0.63889998000000003</v>
      </c>
      <c r="D67">
        <v>1183.9919433600001</v>
      </c>
      <c r="E67">
        <v>1.7000000500000001</v>
      </c>
      <c r="F67">
        <v>486.67199706999997</v>
      </c>
      <c r="G67">
        <v>1.5336999899999999</v>
      </c>
      <c r="H67">
        <v>949.24298095999995</v>
      </c>
      <c r="J67" s="2">
        <f>TREND(Calibration!$A$2:$A$4,Calibration!$B$2:$B$4,C67)</f>
        <v>408.58938172265999</v>
      </c>
      <c r="K67" s="2">
        <f>TREND(Calibration!$A$2:$A$4,Calibration!$C$2:$C$4,E67)</f>
        <v>668.03457393664269</v>
      </c>
      <c r="L67" s="2">
        <f>TREND(Calibration!$A$2:$A$4,Calibration!$D$2:$D$4,G67)</f>
        <v>591.21943149882054</v>
      </c>
    </row>
    <row r="68" spans="1:12" x14ac:dyDescent="0.25">
      <c r="A68">
        <v>330101</v>
      </c>
      <c r="B68">
        <v>14.60900021</v>
      </c>
      <c r="C68">
        <v>0.64800000000000002</v>
      </c>
      <c r="D68">
        <v>762.49700928000004</v>
      </c>
      <c r="E68">
        <v>1.69949996</v>
      </c>
      <c r="F68">
        <v>1160.33496094</v>
      </c>
      <c r="G68">
        <v>1.53530002</v>
      </c>
      <c r="H68">
        <v>1245.8699951200001</v>
      </c>
      <c r="J68" s="2">
        <f>TREND(Calibration!$A$2:$A$4,Calibration!$B$2:$B$4,C68)</f>
        <v>414.17106851502655</v>
      </c>
      <c r="K68" s="2">
        <f>TREND(Calibration!$A$2:$A$4,Calibration!$C$2:$C$4,E68)</f>
        <v>667.83224476057342</v>
      </c>
      <c r="L68" s="2">
        <f>TREND(Calibration!$A$2:$A$4,Calibration!$D$2:$D$4,G68)</f>
        <v>591.87902620073282</v>
      </c>
    </row>
    <row r="69" spans="1:12" x14ac:dyDescent="0.25">
      <c r="A69">
        <v>335091</v>
      </c>
      <c r="B69">
        <v>14.67700005</v>
      </c>
      <c r="C69">
        <v>0.64480000999999998</v>
      </c>
      <c r="D69">
        <v>1041.9379882799999</v>
      </c>
      <c r="E69">
        <v>1.7000000500000001</v>
      </c>
      <c r="F69">
        <v>944.03997803000004</v>
      </c>
      <c r="G69">
        <v>1.53750002</v>
      </c>
      <c r="H69">
        <v>9.9000003020963209E+37</v>
      </c>
      <c r="J69" s="2">
        <f>TREND(Calibration!$A$2:$A$4,Calibration!$B$2:$B$4,C69)</f>
        <v>412.20828800259852</v>
      </c>
      <c r="K69" s="2">
        <f>TREND(Calibration!$A$2:$A$4,Calibration!$C$2:$C$4,E69)</f>
        <v>668.03457393664269</v>
      </c>
      <c r="L69" s="2">
        <f>TREND(Calibration!$A$2:$A$4,Calibration!$D$2:$D$4,G69)</f>
        <v>592.78595191100499</v>
      </c>
    </row>
    <row r="70" spans="1:12" x14ac:dyDescent="0.25">
      <c r="A70">
        <v>340091</v>
      </c>
      <c r="B70">
        <v>14.7840004</v>
      </c>
      <c r="C70">
        <v>0.64700000999999996</v>
      </c>
      <c r="D70">
        <v>1093.1330566399999</v>
      </c>
      <c r="E70">
        <v>1.7000000500000001</v>
      </c>
      <c r="F70">
        <v>9.9000003020963209E+37</v>
      </c>
      <c r="G70">
        <v>1.53530002</v>
      </c>
      <c r="H70">
        <v>9.9000003020963209E+37</v>
      </c>
      <c r="J70" s="2">
        <f>TREND(Calibration!$A$2:$A$4,Calibration!$B$2:$B$4,C70)</f>
        <v>413.5577038218172</v>
      </c>
      <c r="K70" s="2">
        <f>TREND(Calibration!$A$2:$A$4,Calibration!$C$2:$C$4,E70)</f>
        <v>668.03457393664269</v>
      </c>
      <c r="L70" s="2">
        <f>TREND(Calibration!$A$2:$A$4,Calibration!$D$2:$D$4,G70)</f>
        <v>591.87902620073282</v>
      </c>
    </row>
    <row r="71" spans="1:12" x14ac:dyDescent="0.25">
      <c r="A71">
        <v>345090</v>
      </c>
      <c r="B71">
        <v>14.87100029</v>
      </c>
      <c r="C71">
        <v>0.64480000999999998</v>
      </c>
      <c r="D71">
        <v>869.33898925999995</v>
      </c>
      <c r="E71">
        <v>1.69840002</v>
      </c>
      <c r="F71">
        <v>9.9000003020963209E+37</v>
      </c>
      <c r="G71">
        <v>1.53530002</v>
      </c>
      <c r="H71">
        <v>9.9000003020963209E+37</v>
      </c>
      <c r="J71" s="2">
        <f>TREND(Calibration!$A$2:$A$4,Calibration!$B$2:$B$4,C71)</f>
        <v>412.20828800259852</v>
      </c>
      <c r="K71" s="2">
        <f>TREND(Calibration!$A$2:$A$4,Calibration!$C$2:$C$4,E71)</f>
        <v>667.38722495628701</v>
      </c>
      <c r="L71" s="2">
        <f>TREND(Calibration!$A$2:$A$4,Calibration!$D$2:$D$4,G71)</f>
        <v>591.87902620073282</v>
      </c>
    </row>
    <row r="72" spans="1:12" x14ac:dyDescent="0.25">
      <c r="A72">
        <v>350091</v>
      </c>
      <c r="B72">
        <v>14.89099979</v>
      </c>
      <c r="C72">
        <v>0.64800000000000002</v>
      </c>
      <c r="D72">
        <v>1083.55895996</v>
      </c>
      <c r="E72">
        <v>1.6967999899999999</v>
      </c>
      <c r="F72">
        <v>9.9000003020963209E+37</v>
      </c>
      <c r="G72">
        <v>1.5316000000000001</v>
      </c>
      <c r="H72">
        <v>9.9000003020963209E+37</v>
      </c>
      <c r="J72" s="2">
        <f>TREND(Calibration!$A$2:$A$4,Calibration!$B$2:$B$4,C72)</f>
        <v>414.17106851502655</v>
      </c>
      <c r="K72" s="2">
        <f>TREND(Calibration!$A$2:$A$4,Calibration!$C$2:$C$4,E72)</f>
        <v>666.73987597593134</v>
      </c>
      <c r="L72" s="2">
        <f>TREND(Calibration!$A$2:$A$4,Calibration!$D$2:$D$4,G72)</f>
        <v>590.35373380685951</v>
      </c>
    </row>
    <row r="73" spans="1:12" x14ac:dyDescent="0.25">
      <c r="A73">
        <v>355090</v>
      </c>
      <c r="B73">
        <v>14.85499954</v>
      </c>
      <c r="C73">
        <v>0.64910000999999995</v>
      </c>
      <c r="D73">
        <v>9.9000003020963209E+37</v>
      </c>
      <c r="E73">
        <v>1.71570003</v>
      </c>
      <c r="F73">
        <v>1229.5620117200001</v>
      </c>
      <c r="G73">
        <v>1.53429997</v>
      </c>
      <c r="H73">
        <v>9.9000003020963209E+37</v>
      </c>
      <c r="J73" s="2">
        <f>TREND(Calibration!$A$2:$A$4,Calibration!$B$2:$B$4,C73)</f>
        <v>414.84578255834413</v>
      </c>
      <c r="K73" s="2">
        <f>TREND(Calibration!$A$2:$A$4,Calibration!$C$2:$C$4,E73)</f>
        <v>674.38655861480743</v>
      </c>
      <c r="L73" s="2">
        <f>TREND(Calibration!$A$2:$A$4,Calibration!$D$2:$D$4,G73)</f>
        <v>591.4667666295702</v>
      </c>
    </row>
    <row r="74" spans="1:12" x14ac:dyDescent="0.25">
      <c r="A74">
        <v>360090</v>
      </c>
      <c r="B74">
        <v>14.84200001</v>
      </c>
      <c r="C74">
        <v>0.64800000000000002</v>
      </c>
      <c r="D74">
        <v>9.9000003020963209E+37</v>
      </c>
      <c r="E74">
        <v>1.6837999800000001</v>
      </c>
      <c r="F74">
        <v>645.51898193</v>
      </c>
      <c r="G74">
        <v>1.53530002</v>
      </c>
      <c r="H74">
        <v>9.9000003020963209E+37</v>
      </c>
      <c r="J74" s="2">
        <f>TREND(Calibration!$A$2:$A$4,Calibration!$B$2:$B$4,C74)</f>
        <v>414.17106851502655</v>
      </c>
      <c r="K74" s="2">
        <f>TREND(Calibration!$A$2:$A$4,Calibration!$C$2:$C$4,E74)</f>
        <v>661.48026008240879</v>
      </c>
      <c r="L74" s="2">
        <f>TREND(Calibration!$A$2:$A$4,Calibration!$D$2:$D$4,G74)</f>
        <v>591.87902620073282</v>
      </c>
    </row>
    <row r="75" spans="1:12" x14ac:dyDescent="0.25">
      <c r="A75">
        <v>365092</v>
      </c>
      <c r="B75">
        <v>14.836000439999999</v>
      </c>
      <c r="C75">
        <v>0.64800000000000002</v>
      </c>
      <c r="D75">
        <v>9.9000003020963209E+37</v>
      </c>
      <c r="E75">
        <v>1.7071000300000001</v>
      </c>
      <c r="F75">
        <v>419.19100952000002</v>
      </c>
      <c r="G75">
        <v>1.5359</v>
      </c>
      <c r="H75">
        <v>9.9000003020963209E+37</v>
      </c>
      <c r="J75" s="2">
        <f>TREND(Calibration!$A$2:$A$4,Calibration!$B$2:$B$4,C75)</f>
        <v>414.17106851502655</v>
      </c>
      <c r="K75" s="2">
        <f>TREND(Calibration!$A$2:$A$4,Calibration!$C$2:$C$4,E75)</f>
        <v>670.90712308481204</v>
      </c>
      <c r="L75" s="2">
        <f>TREND(Calibration!$A$2:$A$4,Calibration!$D$2:$D$4,G75)</f>
        <v>592.12636133148249</v>
      </c>
    </row>
    <row r="76" spans="1:12" x14ac:dyDescent="0.25">
      <c r="A76">
        <v>370090</v>
      </c>
      <c r="B76">
        <v>14.85499954</v>
      </c>
      <c r="C76">
        <v>0.65289998000000005</v>
      </c>
      <c r="D76">
        <v>1100.6540527300001</v>
      </c>
      <c r="E76">
        <v>1.74810004</v>
      </c>
      <c r="F76">
        <v>634.02301024999997</v>
      </c>
      <c r="G76">
        <v>1.53639996</v>
      </c>
      <c r="H76">
        <v>9.9000003020963209E+37</v>
      </c>
      <c r="J76" s="2">
        <f>TREND(Calibration!$A$2:$A$4,Calibration!$B$2:$B$4,C76)</f>
        <v>417.17657329950623</v>
      </c>
      <c r="K76" s="2">
        <f>TREND(Calibration!$A$2:$A$4,Calibration!$C$2:$C$4,E76)</f>
        <v>687.49513372715671</v>
      </c>
      <c r="L76" s="2">
        <f>TREND(Calibration!$A$2:$A$4,Calibration!$D$2:$D$4,G76)</f>
        <v>592.33246432153135</v>
      </c>
    </row>
    <row r="77" spans="1:12" x14ac:dyDescent="0.25">
      <c r="A77">
        <v>375091</v>
      </c>
      <c r="B77">
        <v>14.85499954</v>
      </c>
      <c r="C77">
        <v>0.65179997999999995</v>
      </c>
      <c r="D77">
        <v>674.34301758000004</v>
      </c>
      <c r="E77">
        <v>1.7513999899999999</v>
      </c>
      <c r="F77">
        <v>743.55499268000005</v>
      </c>
      <c r="G77">
        <v>1.5336999899999999</v>
      </c>
      <c r="H77">
        <v>9.9000003020963209E+37</v>
      </c>
      <c r="J77" s="2">
        <f>TREND(Calibration!$A$2:$A$4,Calibration!$B$2:$B$4,C77)</f>
        <v>416.50186538989681</v>
      </c>
      <c r="K77" s="2">
        <f>TREND(Calibration!$A$2:$A$4,Calibration!$C$2:$C$4,E77)</f>
        <v>688.83024573613443</v>
      </c>
      <c r="L77" s="2">
        <f>TREND(Calibration!$A$2:$A$4,Calibration!$D$2:$D$4,G77)</f>
        <v>591.21943149882054</v>
      </c>
    </row>
    <row r="78" spans="1:12" x14ac:dyDescent="0.25">
      <c r="A78">
        <v>380092</v>
      </c>
      <c r="B78">
        <v>14.88399982</v>
      </c>
      <c r="C78">
        <v>0.65399998000000004</v>
      </c>
      <c r="D78">
        <v>737.34002685999997</v>
      </c>
      <c r="E78">
        <v>1.7443000099999999</v>
      </c>
      <c r="F78">
        <v>9.9000003020963209E+37</v>
      </c>
      <c r="G78">
        <v>1.5359</v>
      </c>
      <c r="H78">
        <v>9.9000003020963209E+37</v>
      </c>
      <c r="J78" s="2">
        <f>TREND(Calibration!$A$2:$A$4,Calibration!$B$2:$B$4,C78)</f>
        <v>417.85128120911554</v>
      </c>
      <c r="K78" s="2">
        <f>TREND(Calibration!$A$2:$A$4,Calibration!$C$2:$C$4,E78)</f>
        <v>685.95769658796507</v>
      </c>
      <c r="L78" s="2">
        <f>TREND(Calibration!$A$2:$A$4,Calibration!$D$2:$D$4,G78)</f>
        <v>592.12636133148249</v>
      </c>
    </row>
    <row r="79" spans="1:12" x14ac:dyDescent="0.25">
      <c r="A79">
        <v>385091</v>
      </c>
      <c r="B79">
        <v>14.90400028</v>
      </c>
      <c r="C79">
        <v>0.64910000999999995</v>
      </c>
      <c r="D79">
        <v>779.96301270000004</v>
      </c>
      <c r="E79">
        <v>1.74489999</v>
      </c>
      <c r="F79">
        <v>9.9000003020963209E+37</v>
      </c>
      <c r="G79">
        <v>1.53429997</v>
      </c>
      <c r="H79">
        <v>9.9000003020963209E+37</v>
      </c>
      <c r="J79" s="2">
        <f>TREND(Calibration!$A$2:$A$4,Calibration!$B$2:$B$4,C79)</f>
        <v>414.84578255834413</v>
      </c>
      <c r="K79" s="2">
        <f>TREND(Calibration!$A$2:$A$4,Calibration!$C$2:$C$4,E79)</f>
        <v>686.20043981230071</v>
      </c>
      <c r="L79" s="2">
        <f>TREND(Calibration!$A$2:$A$4,Calibration!$D$2:$D$4,G79)</f>
        <v>591.4667666295702</v>
      </c>
    </row>
    <row r="80" spans="1:12" x14ac:dyDescent="0.25">
      <c r="A80">
        <v>390091</v>
      </c>
      <c r="B80">
        <v>14.87800026</v>
      </c>
      <c r="C80">
        <v>0.64749997999999997</v>
      </c>
      <c r="D80">
        <v>631.08898925999995</v>
      </c>
      <c r="E80">
        <v>1.72430003</v>
      </c>
      <c r="F80">
        <v>9.9000003020963209E+37</v>
      </c>
      <c r="G80">
        <v>1.5316000000000001</v>
      </c>
      <c r="H80">
        <v>9.9000003020963209E+37</v>
      </c>
      <c r="J80" s="2">
        <f>TREND(Calibration!$A$2:$A$4,Calibration!$B$2:$B$4,C80)</f>
        <v>413.8643708341512</v>
      </c>
      <c r="K80" s="2">
        <f>TREND(Calibration!$A$2:$A$4,Calibration!$C$2:$C$4,E80)</f>
        <v>677.8659941448027</v>
      </c>
      <c r="L80" s="2">
        <f>TREND(Calibration!$A$2:$A$4,Calibration!$D$2:$D$4,G80)</f>
        <v>590.35373380685951</v>
      </c>
    </row>
    <row r="81" spans="1:12" x14ac:dyDescent="0.25">
      <c r="A81">
        <v>395091</v>
      </c>
      <c r="B81">
        <v>14.79300022</v>
      </c>
      <c r="C81">
        <v>0.64639997000000005</v>
      </c>
      <c r="D81">
        <v>805.95397949000005</v>
      </c>
      <c r="E81">
        <v>1.7226999999999999</v>
      </c>
      <c r="F81">
        <v>9.9000003020963209E+37</v>
      </c>
      <c r="G81">
        <v>1.5305000499999999</v>
      </c>
      <c r="H81">
        <v>9.9000003020963209E+37</v>
      </c>
      <c r="J81" s="2">
        <f>TREND(Calibration!$A$2:$A$4,Calibration!$B$2:$B$4,C81)</f>
        <v>413.18965679083362</v>
      </c>
      <c r="K81" s="2">
        <f>TREND(Calibration!$A$2:$A$4,Calibration!$C$2:$C$4,E81)</f>
        <v>677.21864516444703</v>
      </c>
      <c r="L81" s="2">
        <f>TREND(Calibration!$A$2:$A$4,Calibration!$D$2:$D$4,G81)</f>
        <v>589.9002915636712</v>
      </c>
    </row>
    <row r="82" spans="1:12" x14ac:dyDescent="0.25">
      <c r="A82">
        <v>400091</v>
      </c>
      <c r="B82">
        <v>14.70300007</v>
      </c>
      <c r="C82">
        <v>0.64590000999999997</v>
      </c>
      <c r="D82">
        <v>985.52697753999996</v>
      </c>
      <c r="E82">
        <v>1.7681000200000001</v>
      </c>
      <c r="F82">
        <v>9.9000003020963209E+37</v>
      </c>
      <c r="G82">
        <v>1.53209996</v>
      </c>
      <c r="H82">
        <v>9.9000003020963209E+37</v>
      </c>
      <c r="J82" s="2">
        <f>TREND(Calibration!$A$2:$A$4,Calibration!$B$2:$B$4,C82)</f>
        <v>412.88299591220789</v>
      </c>
      <c r="K82" s="2">
        <f>TREND(Calibration!$A$2:$A$4,Calibration!$C$2:$C$4,E82)</f>
        <v>695.5868361703192</v>
      </c>
      <c r="L82" s="2">
        <f>TREND(Calibration!$A$2:$A$4,Calibration!$D$2:$D$4,G82)</f>
        <v>590.55983679690837</v>
      </c>
    </row>
    <row r="83" spans="1:12" x14ac:dyDescent="0.25">
      <c r="A83">
        <v>405091</v>
      </c>
      <c r="B83">
        <v>14.602000240000001</v>
      </c>
      <c r="C83">
        <v>0.64259999999999995</v>
      </c>
      <c r="D83">
        <v>9.9000003020963209E+37</v>
      </c>
      <c r="E83">
        <v>1.80480003</v>
      </c>
      <c r="F83">
        <v>1180.6159668</v>
      </c>
      <c r="G83">
        <v>1.53209996</v>
      </c>
      <c r="H83">
        <v>9.9000003020963209E+37</v>
      </c>
      <c r="J83" s="2">
        <f>TREND(Calibration!$A$2:$A$4,Calibration!$B$2:$B$4,C83)</f>
        <v>410.85886604967158</v>
      </c>
      <c r="K83" s="2">
        <f>TREND(Calibration!$A$2:$A$4,Calibration!$C$2:$C$4,E83)</f>
        <v>710.43512904766624</v>
      </c>
      <c r="L83" s="2">
        <f>TREND(Calibration!$A$2:$A$4,Calibration!$D$2:$D$4,G83)</f>
        <v>590.55983679690837</v>
      </c>
    </row>
    <row r="84" spans="1:12" x14ac:dyDescent="0.25">
      <c r="A84">
        <v>410092</v>
      </c>
      <c r="B84">
        <v>14.524000170000001</v>
      </c>
      <c r="C84">
        <v>0.63669997</v>
      </c>
      <c r="D84">
        <v>9.9000003020963209E+37</v>
      </c>
      <c r="E84">
        <v>1.73889995</v>
      </c>
      <c r="F84">
        <v>693.01800536999997</v>
      </c>
      <c r="G84">
        <v>1.53209996</v>
      </c>
      <c r="H84">
        <v>9.9000003020963209E+37</v>
      </c>
      <c r="J84" s="2">
        <f>TREND(Calibration!$A$2:$A$4,Calibration!$B$2:$B$4,C84)</f>
        <v>407.23995976973305</v>
      </c>
      <c r="K84" s="2">
        <f>TREND(Calibration!$A$2:$A$4,Calibration!$C$2:$C$4,E84)</f>
        <v>683.77291046841776</v>
      </c>
      <c r="L84" s="2">
        <f>TREND(Calibration!$A$2:$A$4,Calibration!$D$2:$D$4,G84)</f>
        <v>590.55983679690837</v>
      </c>
    </row>
    <row r="85" spans="1:12" x14ac:dyDescent="0.25">
      <c r="A85">
        <v>415091</v>
      </c>
      <c r="B85">
        <v>14.411000250000001</v>
      </c>
      <c r="C85">
        <v>0.64050001000000001</v>
      </c>
      <c r="D85">
        <v>9.9000003020963209E+37</v>
      </c>
      <c r="E85">
        <v>1.77030003</v>
      </c>
      <c r="F85">
        <v>646.78497314000003</v>
      </c>
      <c r="G85">
        <v>1.5305000499999999</v>
      </c>
      <c r="H85">
        <v>9.9000003020963209E+37</v>
      </c>
      <c r="J85" s="2">
        <f>TREND(Calibration!$A$2:$A$4,Calibration!$B$2:$B$4,C85)</f>
        <v>409.57079344685292</v>
      </c>
      <c r="K85" s="2">
        <f>TREND(Calibration!$A$2:$A$4,Calibration!$C$2:$C$4,E85)</f>
        <v>696.4769283750104</v>
      </c>
      <c r="L85" s="2">
        <f>TREND(Calibration!$A$2:$A$4,Calibration!$D$2:$D$4,G85)</f>
        <v>589.9002915636712</v>
      </c>
    </row>
    <row r="86" spans="1:12" x14ac:dyDescent="0.25">
      <c r="A86">
        <v>420091</v>
      </c>
      <c r="B86">
        <v>14.37800026</v>
      </c>
      <c r="C86">
        <v>0.64480000999999998</v>
      </c>
      <c r="D86">
        <v>9.9000003020963209E+37</v>
      </c>
      <c r="E86">
        <v>1.7513999899999999</v>
      </c>
      <c r="F86">
        <v>558.70599364999998</v>
      </c>
      <c r="G86">
        <v>1.5293999899999999</v>
      </c>
      <c r="H86">
        <v>9.9000003020963209E+37</v>
      </c>
      <c r="J86" s="2">
        <f>TREND(Calibration!$A$2:$A$4,Calibration!$B$2:$B$4,C86)</f>
        <v>412.20828800259852</v>
      </c>
      <c r="K86" s="2">
        <f>TREND(Calibration!$A$2:$A$4,Calibration!$C$2:$C$4,E86)</f>
        <v>688.83024573613443</v>
      </c>
      <c r="L86" s="2">
        <f>TREND(Calibration!$A$2:$A$4,Calibration!$D$2:$D$4,G86)</f>
        <v>589.44680397419756</v>
      </c>
    </row>
    <row r="87" spans="1:12" x14ac:dyDescent="0.25">
      <c r="A87">
        <v>425104</v>
      </c>
      <c r="B87">
        <v>14.385000229999999</v>
      </c>
      <c r="C87">
        <v>0.64910000999999995</v>
      </c>
      <c r="D87">
        <v>867.09698486000002</v>
      </c>
      <c r="E87">
        <v>1.7259999500000001</v>
      </c>
      <c r="F87">
        <v>1072.8830566399999</v>
      </c>
      <c r="G87">
        <v>1.5277999600000001</v>
      </c>
      <c r="H87">
        <v>9.9000003020963209E+37</v>
      </c>
      <c r="J87" s="2">
        <f>TREND(Calibration!$A$2:$A$4,Calibration!$B$2:$B$4,C87)</f>
        <v>414.84578255834413</v>
      </c>
      <c r="K87" s="2">
        <f>TREND(Calibration!$A$2:$A$4,Calibration!$C$2:$C$4,E87)</f>
        <v>678.55375717342486</v>
      </c>
      <c r="L87" s="2">
        <f>TREND(Calibration!$A$2:$A$4,Calibration!$D$2:$D$4,G87)</f>
        <v>588.78720927228551</v>
      </c>
    </row>
    <row r="88" spans="1:12" x14ac:dyDescent="0.25">
      <c r="A88">
        <v>430092</v>
      </c>
      <c r="B88">
        <v>14.39099979</v>
      </c>
      <c r="C88">
        <v>0.65020001000000005</v>
      </c>
      <c r="D88">
        <v>1334.0880127</v>
      </c>
      <c r="E88">
        <v>1.7092000199999999</v>
      </c>
      <c r="F88">
        <v>918.39202881000006</v>
      </c>
      <c r="G88">
        <v>1.52890003</v>
      </c>
      <c r="H88">
        <v>9.9000003020963209E+37</v>
      </c>
      <c r="J88" s="2">
        <f>TREND(Calibration!$A$2:$A$4,Calibration!$B$2:$B$4,C88)</f>
        <v>415.52049046795355</v>
      </c>
      <c r="K88" s="2">
        <f>TREND(Calibration!$A$2:$A$4,Calibration!$C$2:$C$4,E88)</f>
        <v>671.75674864511836</v>
      </c>
      <c r="L88" s="2">
        <f>TREND(Calibration!$A$2:$A$4,Calibration!$D$2:$D$4,G88)</f>
        <v>589.2407009841487</v>
      </c>
    </row>
    <row r="89" spans="1:12" x14ac:dyDescent="0.25">
      <c r="A89">
        <v>435105</v>
      </c>
      <c r="B89">
        <v>14.43299961</v>
      </c>
      <c r="C89">
        <v>0.64700000999999996</v>
      </c>
      <c r="D89">
        <v>9.9000003020963209E+37</v>
      </c>
      <c r="E89">
        <v>1.67680001</v>
      </c>
      <c r="F89">
        <v>839.66198729999996</v>
      </c>
      <c r="G89">
        <v>1.53100002</v>
      </c>
      <c r="H89">
        <v>9.9000003020963209E+37</v>
      </c>
      <c r="J89" s="2">
        <f>TREND(Calibration!$A$2:$A$4,Calibration!$B$2:$B$4,C89)</f>
        <v>413.5577038218172</v>
      </c>
      <c r="K89" s="2">
        <f>TREND(Calibration!$A$2:$A$4,Calibration!$C$2:$C$4,E89)</f>
        <v>658.64817353276896</v>
      </c>
      <c r="L89" s="2">
        <f>TREND(Calibration!$A$2:$A$4,Calibration!$D$2:$D$4,G89)</f>
        <v>590.10639867610985</v>
      </c>
    </row>
    <row r="90" spans="1:12" x14ac:dyDescent="0.25">
      <c r="A90">
        <v>440092</v>
      </c>
      <c r="B90">
        <v>14.51399994</v>
      </c>
      <c r="C90">
        <v>0.64969999</v>
      </c>
      <c r="D90">
        <v>1164.9930419899999</v>
      </c>
      <c r="E90">
        <v>1.66390002</v>
      </c>
      <c r="F90">
        <v>822.40997314000003</v>
      </c>
      <c r="G90">
        <v>1.5293999899999999</v>
      </c>
      <c r="H90">
        <v>9.9000003020963209E+37</v>
      </c>
      <c r="J90" s="2">
        <f>TREND(Calibration!$A$2:$A$4,Calibration!$B$2:$B$4,C90)</f>
        <v>415.21379278707821</v>
      </c>
      <c r="K90" s="2">
        <f>TREND(Calibration!$A$2:$A$4,Calibration!$C$2:$C$4,E90)</f>
        <v>653.42902428363129</v>
      </c>
      <c r="L90" s="2">
        <f>TREND(Calibration!$A$2:$A$4,Calibration!$D$2:$D$4,G90)</f>
        <v>589.44680397419756</v>
      </c>
    </row>
    <row r="91" spans="1:12" x14ac:dyDescent="0.25">
      <c r="A91">
        <v>445091</v>
      </c>
      <c r="B91">
        <v>14.57600021</v>
      </c>
      <c r="C91">
        <v>0.64969999</v>
      </c>
      <c r="D91">
        <v>1077.8470459</v>
      </c>
      <c r="E91">
        <v>1.68649995</v>
      </c>
      <c r="F91">
        <v>796.23297118999994</v>
      </c>
      <c r="G91">
        <v>1.5336999899999999</v>
      </c>
      <c r="H91">
        <v>9.9000003020963209E+37</v>
      </c>
      <c r="J91" s="2">
        <f>TREND(Calibration!$A$2:$A$4,Calibration!$B$2:$B$4,C91)</f>
        <v>415.21379278707821</v>
      </c>
      <c r="K91" s="2">
        <f>TREND(Calibration!$A$2:$A$4,Calibration!$C$2:$C$4,E91)</f>
        <v>662.57262886705075</v>
      </c>
      <c r="L91" s="2">
        <f>TREND(Calibration!$A$2:$A$4,Calibration!$D$2:$D$4,G91)</f>
        <v>591.21943149882054</v>
      </c>
    </row>
    <row r="92" spans="1:12" x14ac:dyDescent="0.25">
      <c r="A92">
        <v>450091</v>
      </c>
      <c r="B92">
        <v>14.647000309999999</v>
      </c>
      <c r="C92">
        <v>0.64800000000000002</v>
      </c>
      <c r="D92">
        <v>9.9000003020963209E+37</v>
      </c>
      <c r="E92">
        <v>1.68550003</v>
      </c>
      <c r="F92">
        <v>484.09799193999999</v>
      </c>
      <c r="G92">
        <v>1.5336999899999999</v>
      </c>
      <c r="H92">
        <v>9.9000003020963209E+37</v>
      </c>
      <c r="J92" s="2">
        <f>TREND(Calibration!$A$2:$A$4,Calibration!$B$2:$B$4,C92)</f>
        <v>414.17106851502655</v>
      </c>
      <c r="K92" s="2">
        <f>TREND(Calibration!$A$2:$A$4,Calibration!$C$2:$C$4,E92)</f>
        <v>662.16807570714923</v>
      </c>
      <c r="L92" s="2">
        <f>TREND(Calibration!$A$2:$A$4,Calibration!$D$2:$D$4,G92)</f>
        <v>591.21943149882054</v>
      </c>
    </row>
    <row r="93" spans="1:12" x14ac:dyDescent="0.25">
      <c r="A93">
        <v>455092</v>
      </c>
      <c r="B93">
        <v>14.63799953</v>
      </c>
      <c r="C93">
        <v>0.64209998000000001</v>
      </c>
      <c r="D93">
        <v>9.9000003020963209E+37</v>
      </c>
      <c r="E93">
        <v>1.71790004</v>
      </c>
      <c r="F93">
        <v>325.29501342999998</v>
      </c>
      <c r="G93">
        <v>1.5326000500000001</v>
      </c>
      <c r="H93">
        <v>9.9000003020963209E+37</v>
      </c>
      <c r="J93" s="2">
        <f>TREND(Calibration!$A$2:$A$4,Calibration!$B$2:$B$4,C93)</f>
        <v>410.55216836879629</v>
      </c>
      <c r="K93" s="2">
        <f>TREND(Calibration!$A$2:$A$4,Calibration!$C$2:$C$4,E93)</f>
        <v>675.27665081949863</v>
      </c>
      <c r="L93" s="2">
        <f>TREND(Calibration!$A$2:$A$4,Calibration!$D$2:$D$4,G93)</f>
        <v>590.76599337802213</v>
      </c>
    </row>
    <row r="94" spans="1:12" x14ac:dyDescent="0.25">
      <c r="A94">
        <v>460092</v>
      </c>
      <c r="B94">
        <v>14.70300007</v>
      </c>
      <c r="C94">
        <v>0.64910000999999995</v>
      </c>
      <c r="D94">
        <v>915.875</v>
      </c>
      <c r="E94">
        <v>1.72109997</v>
      </c>
      <c r="F94">
        <v>965.41802978999999</v>
      </c>
      <c r="G94">
        <v>1.53639996</v>
      </c>
      <c r="H94">
        <v>9.9000003020963209E+37</v>
      </c>
      <c r="J94" s="2">
        <f>TREND(Calibration!$A$2:$A$4,Calibration!$B$2:$B$4,C94)</f>
        <v>414.84578255834413</v>
      </c>
      <c r="K94" s="2">
        <f>TREND(Calibration!$A$2:$A$4,Calibration!$C$2:$C$4,E94)</f>
        <v>676.57129618409147</v>
      </c>
      <c r="L94" s="2">
        <f>TREND(Calibration!$A$2:$A$4,Calibration!$D$2:$D$4,G94)</f>
        <v>592.33246432153135</v>
      </c>
    </row>
    <row r="95" spans="1:12" x14ac:dyDescent="0.25">
      <c r="A95">
        <v>465092</v>
      </c>
      <c r="B95">
        <v>14.77099991</v>
      </c>
      <c r="C95">
        <v>0.64800000000000002</v>
      </c>
      <c r="D95">
        <v>1339.89001465</v>
      </c>
      <c r="E95">
        <v>1.72329998</v>
      </c>
      <c r="F95">
        <v>1048.8100585899999</v>
      </c>
      <c r="G95">
        <v>1.53639996</v>
      </c>
      <c r="H95">
        <v>9.9000003020963209E+37</v>
      </c>
      <c r="J95" s="2">
        <f>TREND(Calibration!$A$2:$A$4,Calibration!$B$2:$B$4,C95)</f>
        <v>414.17106851502655</v>
      </c>
      <c r="K95" s="2">
        <f>TREND(Calibration!$A$2:$A$4,Calibration!$C$2:$C$4,E95)</f>
        <v>677.46138838878278</v>
      </c>
      <c r="L95" s="2">
        <f>TREND(Calibration!$A$2:$A$4,Calibration!$D$2:$D$4,G95)</f>
        <v>592.33246432153135</v>
      </c>
    </row>
    <row r="96" spans="1:12" x14ac:dyDescent="0.25">
      <c r="A96">
        <v>470091</v>
      </c>
      <c r="B96">
        <v>14.82299995</v>
      </c>
      <c r="C96">
        <v>0.64910000999999995</v>
      </c>
      <c r="D96">
        <v>1221.00598145</v>
      </c>
      <c r="E96">
        <v>1.70270002</v>
      </c>
      <c r="F96">
        <v>789.33300781000003</v>
      </c>
      <c r="G96">
        <v>1.53639996</v>
      </c>
      <c r="H96">
        <v>9.9000003020963209E+37</v>
      </c>
      <c r="J96" s="2">
        <f>TREND(Calibration!$A$2:$A$4,Calibration!$B$2:$B$4,C96)</f>
        <v>414.84578255834413</v>
      </c>
      <c r="K96" s="2">
        <f>TREND(Calibration!$A$2:$A$4,Calibration!$C$2:$C$4,E96)</f>
        <v>669.12694272128465</v>
      </c>
      <c r="L96" s="2">
        <f>TREND(Calibration!$A$2:$A$4,Calibration!$D$2:$D$4,G96)</f>
        <v>592.33246432153135</v>
      </c>
    </row>
    <row r="97" spans="1:12" x14ac:dyDescent="0.25">
      <c r="A97">
        <v>475091</v>
      </c>
      <c r="B97">
        <v>14.90999985</v>
      </c>
      <c r="C97">
        <v>0.64859997999999996</v>
      </c>
      <c r="D97">
        <v>1238.5880127</v>
      </c>
      <c r="E97">
        <v>1.69790006</v>
      </c>
      <c r="F97">
        <v>533.55200194999998</v>
      </c>
      <c r="G97">
        <v>1.5369999400000001</v>
      </c>
      <c r="H97">
        <v>9.9000003020963209E+37</v>
      </c>
      <c r="J97" s="2">
        <f>TREND(Calibration!$A$2:$A$4,Calibration!$B$2:$B$4,C97)</f>
        <v>414.53907874376057</v>
      </c>
      <c r="K97" s="2">
        <f>TREND(Calibration!$A$2:$A$4,Calibration!$C$2:$C$4,E97)</f>
        <v>667.18494837633625</v>
      </c>
      <c r="L97" s="2">
        <f>TREND(Calibration!$A$2:$A$4,Calibration!$D$2:$D$4,G97)</f>
        <v>592.57979945228101</v>
      </c>
    </row>
    <row r="98" spans="1:12" x14ac:dyDescent="0.25">
      <c r="A98">
        <v>480091</v>
      </c>
      <c r="B98">
        <v>14.95600033</v>
      </c>
      <c r="C98">
        <v>0.65289998000000005</v>
      </c>
      <c r="D98">
        <v>1106.97595215</v>
      </c>
      <c r="E98">
        <v>1.7188999700000001</v>
      </c>
      <c r="F98">
        <v>654.44500731999995</v>
      </c>
      <c r="G98">
        <v>1.53429997</v>
      </c>
      <c r="H98">
        <v>9.9000003020963209E+37</v>
      </c>
      <c r="J98" s="2">
        <f>TREND(Calibration!$A$2:$A$4,Calibration!$B$2:$B$4,C98)</f>
        <v>417.17657329950623</v>
      </c>
      <c r="K98" s="2">
        <f>TREND(Calibration!$A$2:$A$4,Calibration!$C$2:$C$4,E98)</f>
        <v>675.6812080252555</v>
      </c>
      <c r="L98" s="2">
        <f>TREND(Calibration!$A$2:$A$4,Calibration!$D$2:$D$4,G98)</f>
        <v>591.4667666295702</v>
      </c>
    </row>
    <row r="99" spans="1:12" x14ac:dyDescent="0.25">
      <c r="A99">
        <v>485090</v>
      </c>
      <c r="B99">
        <v>15.024000170000001</v>
      </c>
      <c r="C99">
        <v>0.65130001000000004</v>
      </c>
      <c r="D99">
        <v>888.54998779000005</v>
      </c>
      <c r="E99">
        <v>1.7724000200000001</v>
      </c>
      <c r="F99">
        <v>883.84399413999995</v>
      </c>
      <c r="G99">
        <v>1.5379999900000001</v>
      </c>
      <c r="H99">
        <v>9.9000003020963209E+37</v>
      </c>
      <c r="J99" s="2">
        <f>TREND(Calibration!$A$2:$A$4,Calibration!$B$2:$B$4,C99)</f>
        <v>416.19519837756286</v>
      </c>
      <c r="K99" s="2">
        <f>TREND(Calibration!$A$2:$A$4,Calibration!$C$2:$C$4,E99)</f>
        <v>697.32655393531684</v>
      </c>
      <c r="L99" s="2">
        <f>TREND(Calibration!$A$2:$A$4,Calibration!$D$2:$D$4,G99)</f>
        <v>592.99205902344363</v>
      </c>
    </row>
    <row r="100" spans="1:12" x14ac:dyDescent="0.25">
      <c r="A100">
        <v>490091</v>
      </c>
      <c r="B100">
        <v>15.065999980000001</v>
      </c>
      <c r="C100">
        <v>0.65289998000000005</v>
      </c>
      <c r="D100">
        <v>388.52398682</v>
      </c>
      <c r="E100">
        <v>1.7340999800000001</v>
      </c>
      <c r="F100">
        <v>9.9000003020963209E+37</v>
      </c>
      <c r="G100">
        <v>1.5385999699999999</v>
      </c>
      <c r="H100">
        <v>9.9000003020963209E+37</v>
      </c>
      <c r="J100" s="2">
        <f>TREND(Calibration!$A$2:$A$4,Calibration!$B$2:$B$4,C100)</f>
        <v>417.17657329950623</v>
      </c>
      <c r="K100" s="2">
        <f>TREND(Calibration!$A$2:$A$4,Calibration!$C$2:$C$4,E100)</f>
        <v>681.83091207761413</v>
      </c>
      <c r="L100" s="2">
        <f>TREND(Calibration!$A$2:$A$4,Calibration!$D$2:$D$4,G100)</f>
        <v>593.23939415419318</v>
      </c>
    </row>
    <row r="101" spans="1:12" x14ac:dyDescent="0.25">
      <c r="A101">
        <v>495090</v>
      </c>
      <c r="B101">
        <v>15.055999760000001</v>
      </c>
      <c r="C101">
        <v>0.64429997999999999</v>
      </c>
      <c r="D101">
        <v>9.9000003020963209E+37</v>
      </c>
      <c r="E101">
        <v>1.67359996</v>
      </c>
      <c r="F101">
        <v>9.9000003020963209E+37</v>
      </c>
      <c r="G101">
        <v>1.5385999699999999</v>
      </c>
      <c r="H101">
        <v>9.9000003020963209E+37</v>
      </c>
      <c r="J101" s="2">
        <f>TREND(Calibration!$A$2:$A$4,Calibration!$B$2:$B$4,C101)</f>
        <v>411.90158418801497</v>
      </c>
      <c r="K101" s="2">
        <f>TREND(Calibration!$A$2:$A$4,Calibration!$C$2:$C$4,E101)</f>
        <v>657.35347961791297</v>
      </c>
      <c r="L101" s="2">
        <f>TREND(Calibration!$A$2:$A$4,Calibration!$D$2:$D$4,G101)</f>
        <v>593.23939415419318</v>
      </c>
    </row>
    <row r="102" spans="1:12" x14ac:dyDescent="0.25">
      <c r="A102">
        <v>500091</v>
      </c>
      <c r="B102">
        <v>15.010999679999999</v>
      </c>
      <c r="C102">
        <v>0.64259999999999995</v>
      </c>
      <c r="D102">
        <v>664.67102050999995</v>
      </c>
      <c r="E102">
        <v>1.6574000099999999</v>
      </c>
      <c r="F102">
        <v>9.9000003020963209E+37</v>
      </c>
      <c r="G102">
        <v>1.5391000500000001</v>
      </c>
      <c r="H102">
        <v>1330.29199219</v>
      </c>
      <c r="J102" s="2">
        <f>TREND(Calibration!$A$2:$A$4,Calibration!$B$2:$B$4,C102)</f>
        <v>410.85886604967158</v>
      </c>
      <c r="K102" s="2">
        <f>TREND(Calibration!$A$2:$A$4,Calibration!$C$2:$C$4,E102)</f>
        <v>650.79921431394223</v>
      </c>
      <c r="L102" s="2">
        <f>TREND(Calibration!$A$2:$A$4,Calibration!$D$2:$D$4,G102)</f>
        <v>593.44554661291727</v>
      </c>
    </row>
    <row r="103" spans="1:12" x14ac:dyDescent="0.25">
      <c r="A103">
        <v>505090</v>
      </c>
      <c r="B103">
        <v>14.864999770000001</v>
      </c>
      <c r="C103">
        <v>0.63400000000000001</v>
      </c>
      <c r="D103">
        <v>896.85400390999996</v>
      </c>
      <c r="E103">
        <v>1.6703000100000001</v>
      </c>
      <c r="F103">
        <v>9.9000003020963209E+37</v>
      </c>
      <c r="G103">
        <v>1.5369999400000001</v>
      </c>
      <c r="H103">
        <v>9.9000003020963209E+37</v>
      </c>
      <c r="J103" s="2">
        <f>TREND(Calibration!$A$2:$A$4,Calibration!$B$2:$B$4,C103)</f>
        <v>405.58387693818037</v>
      </c>
      <c r="K103" s="2">
        <f>TREND(Calibration!$A$2:$A$4,Calibration!$C$2:$C$4,E103)</f>
        <v>656.01836760893536</v>
      </c>
      <c r="L103" s="2">
        <f>TREND(Calibration!$A$2:$A$4,Calibration!$D$2:$D$4,G103)</f>
        <v>592.57979945228101</v>
      </c>
    </row>
    <row r="104" spans="1:12" x14ac:dyDescent="0.25">
      <c r="A104">
        <v>510090</v>
      </c>
      <c r="B104">
        <v>14.786999700000001</v>
      </c>
      <c r="C104">
        <v>0.63829999999999998</v>
      </c>
      <c r="D104">
        <v>508.91000365999997</v>
      </c>
      <c r="E104">
        <v>1.74810004</v>
      </c>
      <c r="F104">
        <v>9.9000003020963209E+37</v>
      </c>
      <c r="G104">
        <v>1.53750002</v>
      </c>
      <c r="H104">
        <v>9.9000003020963209E+37</v>
      </c>
      <c r="J104" s="2">
        <f>TREND(Calibration!$A$2:$A$4,Calibration!$B$2:$B$4,C104)</f>
        <v>408.22137149392597</v>
      </c>
      <c r="K104" s="2">
        <f>TREND(Calibration!$A$2:$A$4,Calibration!$C$2:$C$4,E104)</f>
        <v>687.49513372715671</v>
      </c>
      <c r="L104" s="2">
        <f>TREND(Calibration!$A$2:$A$4,Calibration!$D$2:$D$4,G104)</f>
        <v>592.78595191100499</v>
      </c>
    </row>
    <row r="105" spans="1:12" x14ac:dyDescent="0.25">
      <c r="A105">
        <v>515090</v>
      </c>
      <c r="B105">
        <v>14.70300007</v>
      </c>
      <c r="C105">
        <v>0.63349997999999996</v>
      </c>
      <c r="D105">
        <v>940.15100098000005</v>
      </c>
      <c r="E105">
        <v>1.7275999799999999</v>
      </c>
      <c r="F105">
        <v>9.9000003020963209E+37</v>
      </c>
      <c r="G105">
        <v>1.5397000300000001</v>
      </c>
      <c r="H105">
        <v>9.9000003020963209E+37</v>
      </c>
      <c r="J105" s="2">
        <f>TREND(Calibration!$A$2:$A$4,Calibration!$B$2:$B$4,C105)</f>
        <v>405.27717925730502</v>
      </c>
      <c r="K105" s="2">
        <f>TREND(Calibration!$A$2:$A$4,Calibration!$C$2:$C$4,E105)</f>
        <v>679.20110615378042</v>
      </c>
      <c r="L105" s="2">
        <f>TREND(Calibration!$A$2:$A$4,Calibration!$D$2:$D$4,G105)</f>
        <v>593.69288174366693</v>
      </c>
    </row>
    <row r="106" spans="1:12" x14ac:dyDescent="0.25">
      <c r="A106">
        <v>520089</v>
      </c>
      <c r="B106">
        <v>14.670000079999999</v>
      </c>
      <c r="C106">
        <v>0.62860000000000005</v>
      </c>
      <c r="D106">
        <v>1022.76501465</v>
      </c>
      <c r="E106">
        <v>1.73950005</v>
      </c>
      <c r="F106">
        <v>9.9000003020963209E+37</v>
      </c>
      <c r="G106">
        <v>1.5397000300000001</v>
      </c>
      <c r="H106">
        <v>9.9000003020963209E+37</v>
      </c>
      <c r="J106" s="2">
        <f>TREND(Calibration!$A$2:$A$4,Calibration!$B$2:$B$4,C106)</f>
        <v>402.27167447282545</v>
      </c>
      <c r="K106" s="2">
        <f>TREND(Calibration!$A$2:$A$4,Calibration!$C$2:$C$4,E106)</f>
        <v>684.01570224301668</v>
      </c>
      <c r="L106" s="2">
        <f>TREND(Calibration!$A$2:$A$4,Calibration!$D$2:$D$4,G106)</f>
        <v>593.69288174366693</v>
      </c>
    </row>
    <row r="107" spans="1:12" x14ac:dyDescent="0.25">
      <c r="A107">
        <v>525090</v>
      </c>
      <c r="B107">
        <v>14.692999840000001</v>
      </c>
      <c r="C107">
        <v>0.62699996999999996</v>
      </c>
      <c r="D107">
        <v>9.9000003020963209E+37</v>
      </c>
      <c r="E107">
        <v>1.7432999600000001</v>
      </c>
      <c r="F107">
        <v>1266.30895996</v>
      </c>
      <c r="G107">
        <v>1.5369999400000001</v>
      </c>
      <c r="H107">
        <v>9.9000003020963209E+37</v>
      </c>
      <c r="J107" s="2">
        <f>TREND(Calibration!$A$2:$A$4,Calibration!$B$2:$B$4,C107)</f>
        <v>401.29026274863241</v>
      </c>
      <c r="K107" s="2">
        <f>TREND(Calibration!$A$2:$A$4,Calibration!$C$2:$C$4,E107)</f>
        <v>685.55309083194516</v>
      </c>
      <c r="L107" s="2">
        <f>TREND(Calibration!$A$2:$A$4,Calibration!$D$2:$D$4,G107)</f>
        <v>592.57979945228101</v>
      </c>
    </row>
    <row r="108" spans="1:12" x14ac:dyDescent="0.25">
      <c r="A108">
        <v>530090</v>
      </c>
      <c r="B108">
        <v>14.7159996</v>
      </c>
      <c r="C108">
        <v>0.62749999999999995</v>
      </c>
      <c r="D108">
        <v>1238.37402344</v>
      </c>
      <c r="E108">
        <v>1.7616000199999999</v>
      </c>
      <c r="F108">
        <v>1027.9050293</v>
      </c>
      <c r="G108">
        <v>1.5385999699999999</v>
      </c>
      <c r="H108">
        <v>9.9000003020963209E+37</v>
      </c>
      <c r="J108" s="2">
        <f>TREND(Calibration!$A$2:$A$4,Calibration!$B$2:$B$4,C108)</f>
        <v>401.59696656321603</v>
      </c>
      <c r="K108" s="2">
        <f>TREND(Calibration!$A$2:$A$4,Calibration!$C$2:$C$4,E108)</f>
        <v>692.95703024648537</v>
      </c>
      <c r="L108" s="2">
        <f>TREND(Calibration!$A$2:$A$4,Calibration!$D$2:$D$4,G108)</f>
        <v>593.23939415419318</v>
      </c>
    </row>
    <row r="109" spans="1:12" x14ac:dyDescent="0.25">
      <c r="A109">
        <v>535090</v>
      </c>
      <c r="B109">
        <v>14.70300007</v>
      </c>
      <c r="C109">
        <v>0.62639999000000002</v>
      </c>
      <c r="D109">
        <v>587.56597899999997</v>
      </c>
      <c r="E109">
        <v>1.72539997</v>
      </c>
      <c r="F109">
        <v>1059.3530273399999</v>
      </c>
      <c r="G109">
        <v>1.5391000500000001</v>
      </c>
      <c r="H109">
        <v>9.9000003020963209E+37</v>
      </c>
      <c r="J109" s="2">
        <f>TREND(Calibration!$A$2:$A$4,Calibration!$B$2:$B$4,C109)</f>
        <v>400.92225251989845</v>
      </c>
      <c r="K109" s="2">
        <f>TREND(Calibration!$A$2:$A$4,Calibration!$C$2:$C$4,E109)</f>
        <v>678.3110139490891</v>
      </c>
      <c r="L109" s="2">
        <f>TREND(Calibration!$A$2:$A$4,Calibration!$D$2:$D$4,G109)</f>
        <v>593.44554661291727</v>
      </c>
    </row>
    <row r="110" spans="1:12" x14ac:dyDescent="0.25">
      <c r="A110">
        <v>540090</v>
      </c>
      <c r="B110">
        <v>14.588999749999999</v>
      </c>
      <c r="C110">
        <v>0.62910001999999998</v>
      </c>
      <c r="D110">
        <v>9.9000003020963209E+37</v>
      </c>
      <c r="E110">
        <v>1.7151999499999999</v>
      </c>
      <c r="F110">
        <v>303.20999146000003</v>
      </c>
      <c r="G110">
        <v>1.5379999900000001</v>
      </c>
      <c r="H110">
        <v>9.9000003020963209E+37</v>
      </c>
      <c r="J110" s="2">
        <f>TREND(Calibration!$A$2:$A$4,Calibration!$B$2:$B$4,C110)</f>
        <v>402.57837215370074</v>
      </c>
      <c r="K110" s="2">
        <f>TREND(Calibration!$A$2:$A$4,Calibration!$C$2:$C$4,E110)</f>
        <v>674.18423348459339</v>
      </c>
      <c r="L110" s="2">
        <f>TREND(Calibration!$A$2:$A$4,Calibration!$D$2:$D$4,G110)</f>
        <v>592.99205902344363</v>
      </c>
    </row>
    <row r="111" spans="1:12" x14ac:dyDescent="0.25">
      <c r="A111">
        <v>545089</v>
      </c>
      <c r="B111">
        <v>14.51799965</v>
      </c>
      <c r="C111">
        <v>0.63020003000000002</v>
      </c>
      <c r="D111">
        <v>1286.3249511700001</v>
      </c>
      <c r="E111">
        <v>1.7308000299999999</v>
      </c>
      <c r="F111">
        <v>637.82800293000003</v>
      </c>
      <c r="G111">
        <v>1.5385999699999999</v>
      </c>
      <c r="H111">
        <v>9.9000003020963209E+37</v>
      </c>
      <c r="J111" s="2">
        <f>TREND(Calibration!$A$2:$A$4,Calibration!$B$2:$B$4,C111)</f>
        <v>403.25308619701838</v>
      </c>
      <c r="K111" s="2">
        <f>TREND(Calibration!$A$2:$A$4,Calibration!$C$2:$C$4,E111)</f>
        <v>680.49580006863641</v>
      </c>
      <c r="L111" s="2">
        <f>TREND(Calibration!$A$2:$A$4,Calibration!$D$2:$D$4,G111)</f>
        <v>593.23939415419318</v>
      </c>
    </row>
    <row r="112" spans="1:12" x14ac:dyDescent="0.25">
      <c r="A112">
        <v>550091</v>
      </c>
      <c r="B112">
        <v>14.420000079999999</v>
      </c>
      <c r="C112">
        <v>0.63669997</v>
      </c>
      <c r="D112">
        <v>588.92102050999995</v>
      </c>
      <c r="E112">
        <v>1.7287000400000001</v>
      </c>
      <c r="F112">
        <v>531.08697510000002</v>
      </c>
      <c r="G112">
        <v>1.5369999400000001</v>
      </c>
      <c r="H112">
        <v>9.9000003020963209E+37</v>
      </c>
      <c r="J112" s="2">
        <f>TREND(Calibration!$A$2:$A$4,Calibration!$B$2:$B$4,C112)</f>
        <v>407.23995976973305</v>
      </c>
      <c r="K112" s="2">
        <f>TREND(Calibration!$A$2:$A$4,Calibration!$C$2:$C$4,E112)</f>
        <v>679.64617450833009</v>
      </c>
      <c r="L112" s="2">
        <f>TREND(Calibration!$A$2:$A$4,Calibration!$D$2:$D$4,G112)</f>
        <v>592.57979945228101</v>
      </c>
    </row>
    <row r="113" spans="1:12" x14ac:dyDescent="0.25">
      <c r="A113">
        <v>555090</v>
      </c>
      <c r="B113">
        <v>14.37199974</v>
      </c>
      <c r="C113">
        <v>0.63889998000000003</v>
      </c>
      <c r="D113">
        <v>9.9000003020963209E+37</v>
      </c>
      <c r="E113">
        <v>1.7092000199999999</v>
      </c>
      <c r="F113">
        <v>536.14202881000006</v>
      </c>
      <c r="G113">
        <v>1.53639996</v>
      </c>
      <c r="H113">
        <v>9.9000003020963209E+37</v>
      </c>
      <c r="J113" s="2">
        <f>TREND(Calibration!$A$2:$A$4,Calibration!$B$2:$B$4,C113)</f>
        <v>408.58938172265999</v>
      </c>
      <c r="K113" s="2">
        <f>TREND(Calibration!$A$2:$A$4,Calibration!$C$2:$C$4,E113)</f>
        <v>671.75674864511836</v>
      </c>
      <c r="L113" s="2">
        <f>TREND(Calibration!$A$2:$A$4,Calibration!$D$2:$D$4,G113)</f>
        <v>592.33246432153135</v>
      </c>
    </row>
    <row r="114" spans="1:12" x14ac:dyDescent="0.25">
      <c r="A114">
        <v>560101</v>
      </c>
      <c r="B114">
        <v>14.364999770000001</v>
      </c>
      <c r="C114">
        <v>0.63990002999999995</v>
      </c>
      <c r="D114">
        <v>899.40399170000001</v>
      </c>
      <c r="E114">
        <v>1.69840002</v>
      </c>
      <c r="F114">
        <v>1202.9510498</v>
      </c>
      <c r="G114">
        <v>1.53530002</v>
      </c>
      <c r="H114">
        <v>9.9000003020963209E+37</v>
      </c>
      <c r="J114" s="2">
        <f>TREND(Calibration!$A$2:$A$4,Calibration!$B$2:$B$4,C114)</f>
        <v>409.2027832181189</v>
      </c>
      <c r="K114" s="2">
        <f>TREND(Calibration!$A$2:$A$4,Calibration!$C$2:$C$4,E114)</f>
        <v>667.38722495628701</v>
      </c>
      <c r="L114" s="2">
        <f>TREND(Calibration!$A$2:$A$4,Calibration!$D$2:$D$4,G114)</f>
        <v>591.87902620073282</v>
      </c>
    </row>
    <row r="115" spans="1:12" x14ac:dyDescent="0.25">
      <c r="A115">
        <v>565091</v>
      </c>
      <c r="B115">
        <v>14.352000240000001</v>
      </c>
      <c r="C115">
        <v>0.64209998000000001</v>
      </c>
      <c r="D115">
        <v>9.9000003020963209E+37</v>
      </c>
      <c r="E115">
        <v>1.69790006</v>
      </c>
      <c r="F115">
        <v>630.17199706999997</v>
      </c>
      <c r="G115">
        <v>1.53429997</v>
      </c>
      <c r="H115">
        <v>9.9000003020963209E+37</v>
      </c>
      <c r="J115" s="2">
        <f>TREND(Calibration!$A$2:$A$4,Calibration!$B$2:$B$4,C115)</f>
        <v>410.55216836879629</v>
      </c>
      <c r="K115" s="2">
        <f>TREND(Calibration!$A$2:$A$4,Calibration!$C$2:$C$4,E115)</f>
        <v>667.18494837633625</v>
      </c>
      <c r="L115" s="2">
        <f>TREND(Calibration!$A$2:$A$4,Calibration!$D$2:$D$4,G115)</f>
        <v>591.4667666295702</v>
      </c>
    </row>
    <row r="116" spans="1:12" x14ac:dyDescent="0.25">
      <c r="A116">
        <v>570090</v>
      </c>
      <c r="B116">
        <v>14.458999629999999</v>
      </c>
      <c r="C116">
        <v>0.64429997999999999</v>
      </c>
      <c r="D116">
        <v>1172.2309570299999</v>
      </c>
      <c r="E116">
        <v>1.64059997</v>
      </c>
      <c r="F116">
        <v>972.32000731999995</v>
      </c>
      <c r="G116">
        <v>1.5359</v>
      </c>
      <c r="H116">
        <v>9.9000003020963209E+37</v>
      </c>
      <c r="J116" s="2">
        <f>TREND(Calibration!$A$2:$A$4,Calibration!$B$2:$B$4,C116)</f>
        <v>411.90158418801497</v>
      </c>
      <c r="K116" s="2">
        <f>TREND(Calibration!$A$2:$A$4,Calibration!$C$2:$C$4,E116)</f>
        <v>644.00216128122793</v>
      </c>
      <c r="L116" s="2">
        <f>TREND(Calibration!$A$2:$A$4,Calibration!$D$2:$D$4,G116)</f>
        <v>592.12636133148249</v>
      </c>
    </row>
    <row r="117" spans="1:12" x14ac:dyDescent="0.25">
      <c r="A117">
        <v>575090</v>
      </c>
      <c r="B117">
        <v>14.56000042</v>
      </c>
      <c r="C117">
        <v>0.64859997999999996</v>
      </c>
      <c r="D117">
        <v>995.37597656000003</v>
      </c>
      <c r="E117">
        <v>1.6898000200000001</v>
      </c>
      <c r="F117">
        <v>1157.6149902300001</v>
      </c>
      <c r="G117">
        <v>1.5369999400000001</v>
      </c>
      <c r="H117">
        <v>9.9000003020963209E+37</v>
      </c>
      <c r="J117" s="2">
        <f>TREND(Calibration!$A$2:$A$4,Calibration!$B$2:$B$4,C117)</f>
        <v>414.53907874376057</v>
      </c>
      <c r="K117" s="2">
        <f>TREND(Calibration!$A$2:$A$4,Calibration!$C$2:$C$4,E117)</f>
        <v>663.90778942629174</v>
      </c>
      <c r="L117" s="2">
        <f>TREND(Calibration!$A$2:$A$4,Calibration!$D$2:$D$4,G117)</f>
        <v>592.57979945228101</v>
      </c>
    </row>
    <row r="118" spans="1:12" x14ac:dyDescent="0.25">
      <c r="A118">
        <v>580091</v>
      </c>
      <c r="B118">
        <v>14.68000031</v>
      </c>
      <c r="C118">
        <v>0.64700000999999996</v>
      </c>
      <c r="D118">
        <v>720.45599364999998</v>
      </c>
      <c r="E118">
        <v>1.66390002</v>
      </c>
      <c r="F118">
        <v>9.9000003020963209E+37</v>
      </c>
      <c r="G118">
        <v>1.5348000500000001</v>
      </c>
      <c r="H118">
        <v>9.9000003020963209E+37</v>
      </c>
      <c r="J118" s="2">
        <f>TREND(Calibration!$A$2:$A$4,Calibration!$B$2:$B$4,C118)</f>
        <v>413.5577038218172</v>
      </c>
      <c r="K118" s="2">
        <f>TREND(Calibration!$A$2:$A$4,Calibration!$C$2:$C$4,E118)</f>
        <v>653.42902428363129</v>
      </c>
      <c r="L118" s="2">
        <f>TREND(Calibration!$A$2:$A$4,Calibration!$D$2:$D$4,G118)</f>
        <v>591.67291908829429</v>
      </c>
    </row>
    <row r="119" spans="1:12" x14ac:dyDescent="0.25">
      <c r="A119">
        <v>585090</v>
      </c>
      <c r="B119">
        <v>14.77099991</v>
      </c>
      <c r="C119">
        <v>0.64969999</v>
      </c>
      <c r="D119">
        <v>9.9000003020963209E+37</v>
      </c>
      <c r="E119">
        <v>1.7287000400000001</v>
      </c>
      <c r="F119">
        <v>9.9000003020963209E+37</v>
      </c>
      <c r="G119">
        <v>1.53639996</v>
      </c>
      <c r="H119">
        <v>9.9000003020963209E+37</v>
      </c>
      <c r="J119" s="2">
        <f>TREND(Calibration!$A$2:$A$4,Calibration!$B$2:$B$4,C119)</f>
        <v>415.21379278707821</v>
      </c>
      <c r="K119" s="2">
        <f>TREND(Calibration!$A$2:$A$4,Calibration!$C$2:$C$4,E119)</f>
        <v>679.64617450833009</v>
      </c>
      <c r="L119" s="2">
        <f>TREND(Calibration!$A$2:$A$4,Calibration!$D$2:$D$4,G119)</f>
        <v>592.33246432153135</v>
      </c>
    </row>
    <row r="120" spans="1:12" x14ac:dyDescent="0.25">
      <c r="A120">
        <v>590092</v>
      </c>
      <c r="B120">
        <v>14.819000239999999</v>
      </c>
      <c r="C120">
        <v>0.64590000999999997</v>
      </c>
      <c r="D120">
        <v>621.49102783000001</v>
      </c>
      <c r="E120">
        <v>1.7400000099999999</v>
      </c>
      <c r="F120">
        <v>9.9000003020963209E+37</v>
      </c>
      <c r="G120">
        <v>1.54130006</v>
      </c>
      <c r="H120">
        <v>9.9000003020963209E+37</v>
      </c>
      <c r="J120" s="2">
        <f>TREND(Calibration!$A$2:$A$4,Calibration!$B$2:$B$4,C120)</f>
        <v>412.88299591220789</v>
      </c>
      <c r="K120" s="2">
        <f>TREND(Calibration!$A$2:$A$4,Calibration!$C$2:$C$4,E120)</f>
        <v>684.21797882296744</v>
      </c>
      <c r="L120" s="2">
        <f>TREND(Calibration!$A$2:$A$4,Calibration!$D$2:$D$4,G120)</f>
        <v>594.3524764455791</v>
      </c>
    </row>
    <row r="121" spans="1:12" x14ac:dyDescent="0.25">
      <c r="A121">
        <v>595090</v>
      </c>
      <c r="B121">
        <v>14.852000240000001</v>
      </c>
      <c r="C121">
        <v>0.64259999999999995</v>
      </c>
      <c r="D121">
        <v>675.05603026999995</v>
      </c>
      <c r="E121">
        <v>1.7141</v>
      </c>
      <c r="F121">
        <v>1198.76794434</v>
      </c>
      <c r="G121">
        <v>1.5424</v>
      </c>
      <c r="H121">
        <v>9.9000003020963209E+37</v>
      </c>
      <c r="J121" s="2">
        <f>TREND(Calibration!$A$2:$A$4,Calibration!$B$2:$B$4,C121)</f>
        <v>410.85886604967158</v>
      </c>
      <c r="K121" s="2">
        <f>TREND(Calibration!$A$2:$A$4,Calibration!$C$2:$C$4,E121)</f>
        <v>673.73920963445175</v>
      </c>
      <c r="L121" s="2">
        <f>TREND(Calibration!$A$2:$A$4,Calibration!$D$2:$D$4,G121)</f>
        <v>594.80591456637762</v>
      </c>
    </row>
    <row r="122" spans="1:12" x14ac:dyDescent="0.25">
      <c r="A122">
        <v>600093</v>
      </c>
      <c r="B122">
        <v>14.88399982</v>
      </c>
      <c r="C122">
        <v>0.64859997999999996</v>
      </c>
      <c r="D122">
        <v>221.77200317</v>
      </c>
      <c r="E122">
        <v>1.69949996</v>
      </c>
      <c r="F122">
        <v>9.9000003020963209E+37</v>
      </c>
      <c r="G122">
        <v>1.5397000300000001</v>
      </c>
      <c r="H122">
        <v>9.9000003020963209E+37</v>
      </c>
      <c r="J122" s="2">
        <f>TREND(Calibration!$A$2:$A$4,Calibration!$B$2:$B$4,C122)</f>
        <v>414.53907874376057</v>
      </c>
      <c r="K122" s="2">
        <f>TREND(Calibration!$A$2:$A$4,Calibration!$C$2:$C$4,E122)</f>
        <v>667.83224476057342</v>
      </c>
      <c r="L122" s="2">
        <f>TREND(Calibration!$A$2:$A$4,Calibration!$D$2:$D$4,G122)</f>
        <v>593.69288174366693</v>
      </c>
    </row>
    <row r="123" spans="1:12" x14ac:dyDescent="0.25">
      <c r="A123">
        <v>605092</v>
      </c>
      <c r="B123">
        <v>14.838999749999999</v>
      </c>
      <c r="C123">
        <v>0.64099996999999997</v>
      </c>
      <c r="D123">
        <v>9.9000003020963209E+37</v>
      </c>
      <c r="E123">
        <v>1.6557999800000001</v>
      </c>
      <c r="F123">
        <v>969.56799316000001</v>
      </c>
      <c r="G123">
        <v>1.5428999699999999</v>
      </c>
      <c r="H123">
        <v>9.9000003020963209E+37</v>
      </c>
      <c r="J123" s="2">
        <f>TREND(Calibration!$A$2:$A$4,Calibration!$B$2:$B$4,C123)</f>
        <v>409.87745432547865</v>
      </c>
      <c r="K123" s="2">
        <f>TREND(Calibration!$A$2:$A$4,Calibration!$C$2:$C$4,E123)</f>
        <v>650.15186533358667</v>
      </c>
      <c r="L123" s="2">
        <f>TREND(Calibration!$A$2:$A$4,Calibration!$D$2:$D$4,G123)</f>
        <v>595.01202167881615</v>
      </c>
    </row>
    <row r="124" spans="1:12" x14ac:dyDescent="0.25">
      <c r="A124">
        <v>610091</v>
      </c>
      <c r="B124">
        <v>14.90400028</v>
      </c>
      <c r="C124">
        <v>0.65240001999999997</v>
      </c>
      <c r="D124">
        <v>241.57899474999999</v>
      </c>
      <c r="E124">
        <v>1.65409994</v>
      </c>
      <c r="F124">
        <v>9.9000003020963209E+37</v>
      </c>
      <c r="G124">
        <v>1.54449999</v>
      </c>
      <c r="H124">
        <v>9.9000003020963209E+37</v>
      </c>
      <c r="J124" s="2">
        <f>TREND(Calibration!$A$2:$A$4,Calibration!$B$2:$B$4,C124)</f>
        <v>416.86991242088044</v>
      </c>
      <c r="K124" s="2">
        <f>TREND(Calibration!$A$2:$A$4,Calibration!$C$2:$C$4,E124)</f>
        <v>649.46405375470135</v>
      </c>
      <c r="L124" s="2">
        <f>TREND(Calibration!$A$2:$A$4,Calibration!$D$2:$D$4,G124)</f>
        <v>595.67161225833877</v>
      </c>
    </row>
    <row r="125" spans="1:12" x14ac:dyDescent="0.25">
      <c r="A125">
        <v>615092</v>
      </c>
      <c r="B125">
        <v>14.920000079999999</v>
      </c>
      <c r="C125">
        <v>0.65179997999999995</v>
      </c>
      <c r="D125">
        <v>9.9000003020963209E+37</v>
      </c>
      <c r="E125">
        <v>1.7033</v>
      </c>
      <c r="F125">
        <v>9.9000003020963209E+37</v>
      </c>
      <c r="G125">
        <v>1.54130006</v>
      </c>
      <c r="H125">
        <v>9.9000003020963209E+37</v>
      </c>
      <c r="J125" s="2">
        <f>TREND(Calibration!$A$2:$A$4,Calibration!$B$2:$B$4,C125)</f>
        <v>416.50186538989681</v>
      </c>
      <c r="K125" s="2">
        <f>TREND(Calibration!$A$2:$A$4,Calibration!$C$2:$C$4,E125)</f>
        <v>669.3696859456204</v>
      </c>
      <c r="L125" s="2">
        <f>TREND(Calibration!$A$2:$A$4,Calibration!$D$2:$D$4,G125)</f>
        <v>594.3524764455791</v>
      </c>
    </row>
    <row r="126" spans="1:12" x14ac:dyDescent="0.25">
      <c r="A126">
        <v>620091</v>
      </c>
      <c r="B126">
        <v>14.975000380000001</v>
      </c>
      <c r="C126">
        <v>0.65130001000000004</v>
      </c>
      <c r="D126">
        <v>871.76000977000001</v>
      </c>
      <c r="E126">
        <v>1.7259999500000001</v>
      </c>
      <c r="F126">
        <v>1221.0469970700001</v>
      </c>
      <c r="G126">
        <v>1.5450999700000001</v>
      </c>
      <c r="H126">
        <v>9.9000003020963209E+37</v>
      </c>
      <c r="J126" s="2">
        <f>TREND(Calibration!$A$2:$A$4,Calibration!$B$2:$B$4,C126)</f>
        <v>416.19519837756286</v>
      </c>
      <c r="K126" s="2">
        <f>TREND(Calibration!$A$2:$A$4,Calibration!$C$2:$C$4,E126)</f>
        <v>678.55375717342486</v>
      </c>
      <c r="L126" s="2">
        <f>TREND(Calibration!$A$2:$A$4,Calibration!$D$2:$D$4,G126)</f>
        <v>595.91894738908843</v>
      </c>
    </row>
    <row r="127" spans="1:12" x14ac:dyDescent="0.25">
      <c r="A127">
        <v>625091</v>
      </c>
      <c r="B127">
        <v>15.02099991</v>
      </c>
      <c r="C127">
        <v>0.65829998000000001</v>
      </c>
      <c r="D127">
        <v>315.03201294000002</v>
      </c>
      <c r="E127">
        <v>1.70169997</v>
      </c>
      <c r="F127">
        <v>9.9000003020963209E+37</v>
      </c>
      <c r="G127">
        <v>1.5402</v>
      </c>
      <c r="H127">
        <v>9.9000003020963209E+37</v>
      </c>
      <c r="J127" s="2">
        <f>TREND(Calibration!$A$2:$A$4,Calibration!$B$2:$B$4,C127)</f>
        <v>420.48877576486115</v>
      </c>
      <c r="K127" s="2">
        <f>TREND(Calibration!$A$2:$A$4,Calibration!$C$2:$C$4,E127)</f>
        <v>668.72233696526473</v>
      </c>
      <c r="L127" s="2">
        <f>TREND(Calibration!$A$2:$A$4,Calibration!$D$2:$D$4,G127)</f>
        <v>593.89898885610546</v>
      </c>
    </row>
    <row r="128" spans="1:12" x14ac:dyDescent="0.25">
      <c r="A128">
        <v>630092</v>
      </c>
      <c r="B128">
        <v>15.00399971</v>
      </c>
      <c r="C128">
        <v>0.64910000999999995</v>
      </c>
      <c r="D128">
        <v>9.9000003020963209E+37</v>
      </c>
      <c r="E128">
        <v>1.67359996</v>
      </c>
      <c r="F128">
        <v>1087.0169677700001</v>
      </c>
      <c r="G128">
        <v>1.5418000199999999</v>
      </c>
      <c r="H128">
        <v>9.9000003020963209E+37</v>
      </c>
      <c r="J128" s="2">
        <f>TREND(Calibration!$A$2:$A$4,Calibration!$B$2:$B$4,C128)</f>
        <v>414.84578255834413</v>
      </c>
      <c r="K128" s="2">
        <f>TREND(Calibration!$A$2:$A$4,Calibration!$C$2:$C$4,E128)</f>
        <v>657.35347961791297</v>
      </c>
      <c r="L128" s="2">
        <f>TREND(Calibration!$A$2:$A$4,Calibration!$D$2:$D$4,G128)</f>
        <v>594.55857943562796</v>
      </c>
    </row>
    <row r="129" spans="1:12" x14ac:dyDescent="0.25">
      <c r="A129">
        <v>635091</v>
      </c>
      <c r="B129">
        <v>15.00800037</v>
      </c>
      <c r="C129">
        <v>0.64800000000000002</v>
      </c>
      <c r="D129">
        <v>798.17102050999995</v>
      </c>
      <c r="E129">
        <v>1.62609994</v>
      </c>
      <c r="F129">
        <v>1013.79302979</v>
      </c>
      <c r="G129">
        <v>1.5440000300000001</v>
      </c>
      <c r="H129">
        <v>9.9000003020963209E+37</v>
      </c>
      <c r="J129" s="2">
        <f>TREND(Calibration!$A$2:$A$4,Calibration!$B$2:$B$4,C129)</f>
        <v>414.17106851502655</v>
      </c>
      <c r="K129" s="2">
        <f>TREND(Calibration!$A$2:$A$4,Calibration!$C$2:$C$4,E129)</f>
        <v>638.13565900587935</v>
      </c>
      <c r="L129" s="2">
        <f>TREND(Calibration!$A$2:$A$4,Calibration!$D$2:$D$4,G129)</f>
        <v>595.46550926828991</v>
      </c>
    </row>
    <row r="130" spans="1:12" x14ac:dyDescent="0.25">
      <c r="A130">
        <v>640091</v>
      </c>
      <c r="B130">
        <v>14.93900013</v>
      </c>
      <c r="C130">
        <v>0.64370000000000005</v>
      </c>
      <c r="D130">
        <v>1017.63500977</v>
      </c>
      <c r="E130">
        <v>1.69519997</v>
      </c>
      <c r="F130">
        <v>653.11999512</v>
      </c>
      <c r="G130">
        <v>1.54340005</v>
      </c>
      <c r="H130">
        <v>9.9000003020963209E+37</v>
      </c>
      <c r="J130" s="2">
        <f>TREND(Calibration!$A$2:$A$4,Calibration!$B$2:$B$4,C130)</f>
        <v>411.53357395928094</v>
      </c>
      <c r="K130" s="2">
        <f>TREND(Calibration!$A$2:$A$4,Calibration!$C$2:$C$4,E130)</f>
        <v>666.09253104143102</v>
      </c>
      <c r="L130" s="2">
        <f>TREND(Calibration!$A$2:$A$4,Calibration!$D$2:$D$4,G130)</f>
        <v>595.21817413754025</v>
      </c>
    </row>
    <row r="131" spans="1:12" x14ac:dyDescent="0.25">
      <c r="A131">
        <v>645104</v>
      </c>
      <c r="B131">
        <v>14.84500027</v>
      </c>
      <c r="C131">
        <v>0.64209998000000001</v>
      </c>
      <c r="D131">
        <v>515.17498779000005</v>
      </c>
      <c r="E131">
        <v>1.65090001</v>
      </c>
      <c r="F131">
        <v>1192.8039550799999</v>
      </c>
      <c r="G131">
        <v>1.5418000199999999</v>
      </c>
      <c r="H131">
        <v>9.9000003020963209E+37</v>
      </c>
      <c r="J131" s="2">
        <f>TREND(Calibration!$A$2:$A$4,Calibration!$B$2:$B$4,C131)</f>
        <v>410.55216836879629</v>
      </c>
      <c r="K131" s="2">
        <f>TREND(Calibration!$A$2:$A$4,Calibration!$C$2:$C$4,E131)</f>
        <v>648.16940839010863</v>
      </c>
      <c r="L131" s="2">
        <f>TREND(Calibration!$A$2:$A$4,Calibration!$D$2:$D$4,G131)</f>
        <v>594.55857943562796</v>
      </c>
    </row>
    <row r="132" spans="1:12" x14ac:dyDescent="0.25">
      <c r="A132">
        <v>650105</v>
      </c>
      <c r="B132">
        <v>14.65999985</v>
      </c>
      <c r="C132">
        <v>0.64099996999999997</v>
      </c>
      <c r="D132">
        <v>9.9000003020963209E+37</v>
      </c>
      <c r="E132">
        <v>1.70270002</v>
      </c>
      <c r="F132">
        <v>374.24899291999998</v>
      </c>
      <c r="G132">
        <v>1.5450999700000001</v>
      </c>
      <c r="H132">
        <v>9.9000003020963209E+37</v>
      </c>
      <c r="J132" s="2">
        <f>TREND(Calibration!$A$2:$A$4,Calibration!$B$2:$B$4,C132)</f>
        <v>409.87745432547865</v>
      </c>
      <c r="K132" s="2">
        <f>TREND(Calibration!$A$2:$A$4,Calibration!$C$2:$C$4,E132)</f>
        <v>669.12694272128465</v>
      </c>
      <c r="L132" s="2">
        <f>TREND(Calibration!$A$2:$A$4,Calibration!$D$2:$D$4,G132)</f>
        <v>595.91894738908843</v>
      </c>
    </row>
    <row r="133" spans="1:12" x14ac:dyDescent="0.25">
      <c r="A133">
        <v>655123</v>
      </c>
      <c r="B133">
        <v>14.61200047</v>
      </c>
      <c r="C133">
        <v>0.64480000999999998</v>
      </c>
      <c r="D133">
        <v>761.10198975000003</v>
      </c>
      <c r="E133">
        <v>1.6713999500000001</v>
      </c>
      <c r="F133">
        <v>909.63201904000005</v>
      </c>
      <c r="G133">
        <v>1.5402</v>
      </c>
      <c r="H133">
        <v>9.9000003020963209E+37</v>
      </c>
      <c r="J133" s="2">
        <f>TREND(Calibration!$A$2:$A$4,Calibration!$B$2:$B$4,C133)</f>
        <v>412.20828800259852</v>
      </c>
      <c r="K133" s="2">
        <f>TREND(Calibration!$A$2:$A$4,Calibration!$C$2:$C$4,E133)</f>
        <v>656.46338741322177</v>
      </c>
      <c r="L133" s="2">
        <f>TREND(Calibration!$A$2:$A$4,Calibration!$D$2:$D$4,G133)</f>
        <v>593.89898885610546</v>
      </c>
    </row>
    <row r="134" spans="1:12" x14ac:dyDescent="0.25">
      <c r="A134">
        <v>660092</v>
      </c>
      <c r="B134">
        <v>14.524000170000001</v>
      </c>
      <c r="C134">
        <v>0.63779998000000004</v>
      </c>
      <c r="D134">
        <v>9.9000003020963209E+37</v>
      </c>
      <c r="E134">
        <v>1.73730004</v>
      </c>
      <c r="F134">
        <v>352.38198853</v>
      </c>
      <c r="G134">
        <v>1.5385999699999999</v>
      </c>
      <c r="H134">
        <v>9.9000003020963209E+37</v>
      </c>
      <c r="J134" s="2">
        <f>TREND(Calibration!$A$2:$A$4,Calibration!$B$2:$B$4,C134)</f>
        <v>407.91467381305068</v>
      </c>
      <c r="K134" s="2">
        <f>TREND(Calibration!$A$2:$A$4,Calibration!$C$2:$C$4,E134)</f>
        <v>683.12561003832536</v>
      </c>
      <c r="L134" s="2">
        <f>TREND(Calibration!$A$2:$A$4,Calibration!$D$2:$D$4,G134)</f>
        <v>593.23939415419318</v>
      </c>
    </row>
    <row r="135" spans="1:12" x14ac:dyDescent="0.25">
      <c r="A135">
        <v>665092</v>
      </c>
      <c r="B135">
        <v>14.51399994</v>
      </c>
      <c r="C135">
        <v>0.64160001</v>
      </c>
      <c r="D135">
        <v>9.9000003020963209E+37</v>
      </c>
      <c r="E135">
        <v>1.69519997</v>
      </c>
      <c r="F135">
        <v>291.38198853</v>
      </c>
      <c r="G135">
        <v>1.53639996</v>
      </c>
      <c r="H135">
        <v>9.9000003020963209E+37</v>
      </c>
      <c r="J135" s="2">
        <f>TREND(Calibration!$A$2:$A$4,Calibration!$B$2:$B$4,C135)</f>
        <v>410.24550135646228</v>
      </c>
      <c r="K135" s="2">
        <f>TREND(Calibration!$A$2:$A$4,Calibration!$C$2:$C$4,E135)</f>
        <v>666.09253104143102</v>
      </c>
      <c r="L135" s="2">
        <f>TREND(Calibration!$A$2:$A$4,Calibration!$D$2:$D$4,G135)</f>
        <v>592.33246432153135</v>
      </c>
    </row>
    <row r="136" spans="1:12" x14ac:dyDescent="0.25">
      <c r="A136">
        <v>670091</v>
      </c>
      <c r="B136">
        <v>14.53499985</v>
      </c>
      <c r="C136">
        <v>0.63990002999999995</v>
      </c>
      <c r="D136">
        <v>1271.8530273399999</v>
      </c>
      <c r="E136">
        <v>1.68710005</v>
      </c>
      <c r="F136">
        <v>387.10900879000002</v>
      </c>
      <c r="G136">
        <v>1.53530002</v>
      </c>
      <c r="H136">
        <v>9.9000003020963209E+37</v>
      </c>
      <c r="J136" s="2">
        <f>TREND(Calibration!$A$2:$A$4,Calibration!$B$2:$B$4,C136)</f>
        <v>409.2027832181189</v>
      </c>
      <c r="K136" s="2">
        <f>TREND(Calibration!$A$2:$A$4,Calibration!$C$2:$C$4,E136)</f>
        <v>662.81542064164967</v>
      </c>
      <c r="L136" s="2">
        <f>TREND(Calibration!$A$2:$A$4,Calibration!$D$2:$D$4,G136)</f>
        <v>591.87902620073282</v>
      </c>
    </row>
    <row r="137" spans="1:12" x14ac:dyDescent="0.25">
      <c r="A137">
        <v>675092</v>
      </c>
      <c r="B137">
        <v>14.571000099999999</v>
      </c>
      <c r="C137">
        <v>0.64370000000000005</v>
      </c>
      <c r="D137">
        <v>740.16101074000005</v>
      </c>
      <c r="E137">
        <v>1.6460000299999999</v>
      </c>
      <c r="F137">
        <v>551.03698729999996</v>
      </c>
      <c r="G137">
        <v>1.53429997</v>
      </c>
      <c r="H137">
        <v>9.9000003020963209E+37</v>
      </c>
      <c r="J137" s="2">
        <f>TREND(Calibration!$A$2:$A$4,Calibration!$B$2:$B$4,C137)</f>
        <v>411.53357395928094</v>
      </c>
      <c r="K137" s="2">
        <f>TREND(Calibration!$A$2:$A$4,Calibration!$C$2:$C$4,E137)</f>
        <v>646.18694740077524</v>
      </c>
      <c r="L137" s="2">
        <f>TREND(Calibration!$A$2:$A$4,Calibration!$D$2:$D$4,G137)</f>
        <v>591.4667666295702</v>
      </c>
    </row>
    <row r="138" spans="1:12" x14ac:dyDescent="0.25">
      <c r="A138">
        <v>680106</v>
      </c>
      <c r="B138">
        <v>14.56099987</v>
      </c>
      <c r="C138">
        <v>0.64480000999999998</v>
      </c>
      <c r="D138">
        <v>1035.77404785</v>
      </c>
      <c r="E138">
        <v>1.6454999400000001</v>
      </c>
      <c r="F138">
        <v>1081.31604004</v>
      </c>
      <c r="G138">
        <v>1.5359</v>
      </c>
      <c r="H138">
        <v>9.9000003020963209E+37</v>
      </c>
      <c r="J138" s="2">
        <f>TREND(Calibration!$A$2:$A$4,Calibration!$B$2:$B$4,C138)</f>
        <v>412.20828800259852</v>
      </c>
      <c r="K138" s="2">
        <f>TREND(Calibration!$A$2:$A$4,Calibration!$C$2:$C$4,E138)</f>
        <v>645.98461822470608</v>
      </c>
      <c r="L138" s="2">
        <f>TREND(Calibration!$A$2:$A$4,Calibration!$D$2:$D$4,G138)</f>
        <v>592.12636133148249</v>
      </c>
    </row>
    <row r="139" spans="1:12" x14ac:dyDescent="0.25">
      <c r="A139">
        <v>685095</v>
      </c>
      <c r="B139">
        <v>14.54800034</v>
      </c>
      <c r="C139">
        <v>0.65130001000000004</v>
      </c>
      <c r="D139">
        <v>813.03601074000005</v>
      </c>
      <c r="E139">
        <v>1.58990002</v>
      </c>
      <c r="F139">
        <v>9.9000003020963209E+37</v>
      </c>
      <c r="G139">
        <v>1.5348000500000001</v>
      </c>
      <c r="H139">
        <v>9.9000003020963209E+37</v>
      </c>
      <c r="J139" s="2">
        <f>TREND(Calibration!$A$2:$A$4,Calibration!$B$2:$B$4,C139)</f>
        <v>416.19519837756286</v>
      </c>
      <c r="K139" s="2">
        <f>TREND(Calibration!$A$2:$A$4,Calibration!$C$2:$C$4,E139)</f>
        <v>623.48969530460147</v>
      </c>
      <c r="L139" s="2">
        <f>TREND(Calibration!$A$2:$A$4,Calibration!$D$2:$D$4,G139)</f>
        <v>591.67291908829429</v>
      </c>
    </row>
    <row r="140" spans="1:12" x14ac:dyDescent="0.25">
      <c r="A140">
        <v>690094</v>
      </c>
      <c r="B140">
        <v>14.49600029</v>
      </c>
      <c r="C140">
        <v>0.65339999999999998</v>
      </c>
      <c r="D140">
        <v>867.09399413999995</v>
      </c>
      <c r="E140">
        <v>1.57579994</v>
      </c>
      <c r="F140">
        <v>9.9000003020963209E+37</v>
      </c>
      <c r="G140">
        <v>1.5348000500000001</v>
      </c>
      <c r="H140">
        <v>9.9000003020963209E+37</v>
      </c>
      <c r="J140" s="2">
        <f>TREND(Calibration!$A$2:$A$4,Calibration!$B$2:$B$4,C140)</f>
        <v>417.48327098038152</v>
      </c>
      <c r="K140" s="2">
        <f>TREND(Calibration!$A$2:$A$4,Calibration!$C$2:$C$4,E140)</f>
        <v>617.78500701067389</v>
      </c>
      <c r="L140" s="2">
        <f>TREND(Calibration!$A$2:$A$4,Calibration!$D$2:$D$4,G140)</f>
        <v>591.67291908829429</v>
      </c>
    </row>
    <row r="141" spans="1:12" x14ac:dyDescent="0.25">
      <c r="A141">
        <v>695093</v>
      </c>
      <c r="B141">
        <v>14.458999629999999</v>
      </c>
      <c r="C141">
        <v>0.65670002000000005</v>
      </c>
      <c r="D141">
        <v>900.26898193</v>
      </c>
      <c r="E141">
        <v>1.55209994</v>
      </c>
      <c r="F141">
        <v>9.9000003020963209E+37</v>
      </c>
      <c r="G141">
        <v>1.53209996</v>
      </c>
      <c r="H141">
        <v>9.9000003020963209E+37</v>
      </c>
      <c r="J141" s="2">
        <f>TREND(Calibration!$A$2:$A$4,Calibration!$B$2:$B$4,C141)</f>
        <v>419.5074069766261</v>
      </c>
      <c r="K141" s="2">
        <f>TREND(Calibration!$A$2:$A$4,Calibration!$C$2:$C$4,E141)</f>
        <v>608.19633002684952</v>
      </c>
      <c r="L141" s="2">
        <f>TREND(Calibration!$A$2:$A$4,Calibration!$D$2:$D$4,G141)</f>
        <v>590.55983679690837</v>
      </c>
    </row>
    <row r="142" spans="1:12" x14ac:dyDescent="0.25">
      <c r="A142">
        <v>700108</v>
      </c>
      <c r="B142">
        <v>14.402000429999999</v>
      </c>
      <c r="C142">
        <v>0.65509998999999997</v>
      </c>
      <c r="D142">
        <v>1046.6159668</v>
      </c>
      <c r="E142">
        <v>1.5424</v>
      </c>
      <c r="F142">
        <v>9.9000003020963209E+37</v>
      </c>
      <c r="G142">
        <v>1.53530002</v>
      </c>
      <c r="H142">
        <v>9.9000003020963209E+37</v>
      </c>
      <c r="J142" s="2">
        <f>TREND(Calibration!$A$2:$A$4,Calibration!$B$2:$B$4,C142)</f>
        <v>418.52599525243312</v>
      </c>
      <c r="K142" s="2">
        <f>TREND(Calibration!$A$2:$A$4,Calibration!$C$2:$C$4,E142)</f>
        <v>604.27187469256774</v>
      </c>
      <c r="L142" s="2">
        <f>TREND(Calibration!$A$2:$A$4,Calibration!$D$2:$D$4,G142)</f>
        <v>591.87902620073282</v>
      </c>
    </row>
    <row r="143" spans="1:12" x14ac:dyDescent="0.25">
      <c r="A143">
        <v>705094</v>
      </c>
      <c r="B143">
        <v>14.31200027</v>
      </c>
      <c r="C143">
        <v>0.65339999999999998</v>
      </c>
      <c r="D143">
        <v>1053.89294434</v>
      </c>
      <c r="E143">
        <v>1.5332000299999999</v>
      </c>
      <c r="F143">
        <v>9.9000003020963209E+37</v>
      </c>
      <c r="G143">
        <v>1.5369999400000001</v>
      </c>
      <c r="H143">
        <v>9.9000003020963209E+37</v>
      </c>
      <c r="J143" s="2">
        <f>TREND(Calibration!$A$2:$A$4,Calibration!$B$2:$B$4,C143)</f>
        <v>417.48327098038152</v>
      </c>
      <c r="K143" s="2">
        <f>TREND(Calibration!$A$2:$A$4,Calibration!$C$2:$C$4,E143)</f>
        <v>600.54969998409194</v>
      </c>
      <c r="L143" s="2">
        <f>TREND(Calibration!$A$2:$A$4,Calibration!$D$2:$D$4,G143)</f>
        <v>592.57979945228101</v>
      </c>
    </row>
    <row r="144" spans="1:12" x14ac:dyDescent="0.25">
      <c r="A144">
        <v>710094</v>
      </c>
      <c r="B144">
        <v>14.34399986</v>
      </c>
      <c r="C144">
        <v>0.64969999</v>
      </c>
      <c r="D144">
        <v>527.87097168000003</v>
      </c>
      <c r="E144">
        <v>1.47490001</v>
      </c>
      <c r="F144">
        <v>9.9000003020963209E+37</v>
      </c>
      <c r="G144">
        <v>1.5348000500000001</v>
      </c>
      <c r="H144">
        <v>9.9000003020963209E+37</v>
      </c>
      <c r="J144" s="2">
        <f>TREND(Calibration!$A$2:$A$4,Calibration!$B$2:$B$4,C144)</f>
        <v>415.21379278707821</v>
      </c>
      <c r="K144" s="2">
        <f>TREND(Calibration!$A$2:$A$4,Calibration!$C$2:$C$4,E144)</f>
        <v>576.96235568322697</v>
      </c>
      <c r="L144" s="2">
        <f>TREND(Calibration!$A$2:$A$4,Calibration!$D$2:$D$4,G144)</f>
        <v>591.67291908829429</v>
      </c>
    </row>
    <row r="145" spans="1:12" x14ac:dyDescent="0.25">
      <c r="A145">
        <v>715095</v>
      </c>
      <c r="B145">
        <v>14.397000309999999</v>
      </c>
      <c r="C145">
        <v>0.65020001000000005</v>
      </c>
      <c r="D145">
        <v>1184.7270507799999</v>
      </c>
      <c r="E145">
        <v>1.4694999500000001</v>
      </c>
      <c r="F145">
        <v>682.61798095999995</v>
      </c>
      <c r="G145">
        <v>1.5379999900000001</v>
      </c>
      <c r="H145">
        <v>9.9000003020963209E+37</v>
      </c>
      <c r="J145" s="2">
        <f>TREND(Calibration!$A$2:$A$4,Calibration!$B$2:$B$4,C145)</f>
        <v>415.52049046795355</v>
      </c>
      <c r="K145" s="2">
        <f>TREND(Calibration!$A$2:$A$4,Calibration!$C$2:$C$4,E145)</f>
        <v>574.77756956367966</v>
      </c>
      <c r="L145" s="2">
        <f>TREND(Calibration!$A$2:$A$4,Calibration!$D$2:$D$4,G145)</f>
        <v>592.99205902344363</v>
      </c>
    </row>
    <row r="146" spans="1:12" x14ac:dyDescent="0.25">
      <c r="A146">
        <v>720093</v>
      </c>
      <c r="B146">
        <v>14.50399971</v>
      </c>
      <c r="C146">
        <v>0.64910000999999995</v>
      </c>
      <c r="D146">
        <v>1259.3640136700001</v>
      </c>
      <c r="E146">
        <v>1.4645999700000001</v>
      </c>
      <c r="F146">
        <v>321.37600708000002</v>
      </c>
      <c r="G146">
        <v>1.5348000500000001</v>
      </c>
      <c r="H146">
        <v>9.9000003020963209E+37</v>
      </c>
      <c r="J146" s="2">
        <f>TREND(Calibration!$A$2:$A$4,Calibration!$B$2:$B$4,C146)</f>
        <v>414.84578255834413</v>
      </c>
      <c r="K146" s="2">
        <f>TREND(Calibration!$A$2:$A$4,Calibration!$C$2:$C$4,E146)</f>
        <v>572.79510857434627</v>
      </c>
      <c r="L146" s="2">
        <f>TREND(Calibration!$A$2:$A$4,Calibration!$D$2:$D$4,G146)</f>
        <v>591.67291908829429</v>
      </c>
    </row>
    <row r="147" spans="1:12" x14ac:dyDescent="0.25">
      <c r="A147">
        <v>725164</v>
      </c>
      <c r="B147">
        <v>14.569000239999999</v>
      </c>
      <c r="C147">
        <v>0.64700000999999996</v>
      </c>
      <c r="D147">
        <v>1094.3859863299999</v>
      </c>
      <c r="E147">
        <v>1.44889998</v>
      </c>
      <c r="F147">
        <v>39.182998660000003</v>
      </c>
      <c r="G147">
        <v>1.5379999900000001</v>
      </c>
      <c r="H147">
        <v>9.9000003020963209E+37</v>
      </c>
      <c r="J147" s="2">
        <f>TREND(Calibration!$A$2:$A$4,Calibration!$B$2:$B$4,C147)</f>
        <v>413.5577038218172</v>
      </c>
      <c r="K147" s="2">
        <f>TREND(Calibration!$A$2:$A$4,Calibration!$C$2:$C$4,E147)</f>
        <v>566.4431198503263</v>
      </c>
      <c r="L147" s="2">
        <f>TREND(Calibration!$A$2:$A$4,Calibration!$D$2:$D$4,G147)</f>
        <v>592.99205902344363</v>
      </c>
    </row>
    <row r="148" spans="1:12" x14ac:dyDescent="0.25">
      <c r="A148">
        <v>730092</v>
      </c>
      <c r="B148">
        <v>14.66800022</v>
      </c>
      <c r="C148">
        <v>0.65509998999999997</v>
      </c>
      <c r="D148">
        <v>398.61099243000001</v>
      </c>
      <c r="E148">
        <v>1.41869998</v>
      </c>
      <c r="F148">
        <v>929.21002196999996</v>
      </c>
      <c r="G148">
        <v>1.5359</v>
      </c>
      <c r="H148">
        <v>9.9000003020963209E+37</v>
      </c>
      <c r="J148" s="2">
        <f>TREND(Calibration!$A$2:$A$4,Calibration!$B$2:$B$4,C148)</f>
        <v>418.52599525243312</v>
      </c>
      <c r="K148" s="2">
        <f>TREND(Calibration!$A$2:$A$4,Calibration!$C$2:$C$4,E148)</f>
        <v>554.22463694266821</v>
      </c>
      <c r="L148" s="2">
        <f>TREND(Calibration!$A$2:$A$4,Calibration!$D$2:$D$4,G148)</f>
        <v>592.12636133148249</v>
      </c>
    </row>
    <row r="149" spans="1:12" x14ac:dyDescent="0.25">
      <c r="A149">
        <v>735105</v>
      </c>
      <c r="B149">
        <v>14.680999760000001</v>
      </c>
      <c r="C149">
        <v>0.64800000000000002</v>
      </c>
      <c r="D149">
        <v>9.9000003020963209E+37</v>
      </c>
      <c r="E149">
        <v>1.41330004</v>
      </c>
      <c r="F149">
        <v>698.09497069999998</v>
      </c>
      <c r="G149">
        <v>1.53750002</v>
      </c>
      <c r="H149">
        <v>9.9000003020963209E+37</v>
      </c>
      <c r="J149" s="2">
        <f>TREND(Calibration!$A$2:$A$4,Calibration!$B$2:$B$4,C149)</f>
        <v>414.17106851502655</v>
      </c>
      <c r="K149" s="2">
        <f>TREND(Calibration!$A$2:$A$4,Calibration!$C$2:$C$4,E149)</f>
        <v>552.03989937338406</v>
      </c>
      <c r="L149" s="2">
        <f>TREND(Calibration!$A$2:$A$4,Calibration!$D$2:$D$4,G149)</f>
        <v>592.78595191100499</v>
      </c>
    </row>
    <row r="150" spans="1:12" x14ac:dyDescent="0.25">
      <c r="A150">
        <v>740092</v>
      </c>
      <c r="B150">
        <v>14.678999900000001</v>
      </c>
      <c r="C150">
        <v>0.64969999</v>
      </c>
      <c r="D150">
        <v>697.72698975000003</v>
      </c>
      <c r="E150">
        <v>1.39170003</v>
      </c>
      <c r="F150">
        <v>1022.47497559</v>
      </c>
      <c r="G150">
        <v>1.53750002</v>
      </c>
      <c r="H150">
        <v>9.9000003020963209E+37</v>
      </c>
      <c r="J150" s="2">
        <f>TREND(Calibration!$A$2:$A$4,Calibration!$B$2:$B$4,C150)</f>
        <v>415.21379278707821</v>
      </c>
      <c r="K150" s="2">
        <f>TREND(Calibration!$A$2:$A$4,Calibration!$C$2:$C$4,E150)</f>
        <v>543.30084794986612</v>
      </c>
      <c r="L150" s="2">
        <f>TREND(Calibration!$A$2:$A$4,Calibration!$D$2:$D$4,G150)</f>
        <v>592.78595191100499</v>
      </c>
    </row>
    <row r="151" spans="1:12" x14ac:dyDescent="0.25">
      <c r="A151">
        <v>745091</v>
      </c>
      <c r="B151">
        <v>14.63799953</v>
      </c>
      <c r="C151">
        <v>0.64859997999999996</v>
      </c>
      <c r="D151">
        <v>797.95001220999995</v>
      </c>
      <c r="E151">
        <v>1.39059997</v>
      </c>
      <c r="F151">
        <v>9.9000003020963209E+37</v>
      </c>
      <c r="G151">
        <v>1.5369999400000001</v>
      </c>
      <c r="H151">
        <v>9.9000003020963209E+37</v>
      </c>
      <c r="J151" s="2">
        <f>TREND(Calibration!$A$2:$A$4,Calibration!$B$2:$B$4,C151)</f>
        <v>414.53907874376057</v>
      </c>
      <c r="K151" s="2">
        <f>TREND(Calibration!$A$2:$A$4,Calibration!$C$2:$C$4,E151)</f>
        <v>542.85577959531645</v>
      </c>
      <c r="L151" s="2">
        <f>TREND(Calibration!$A$2:$A$4,Calibration!$D$2:$D$4,G151)</f>
        <v>592.57979945228101</v>
      </c>
    </row>
    <row r="152" spans="1:12" x14ac:dyDescent="0.25">
      <c r="A152">
        <v>750091</v>
      </c>
      <c r="B152">
        <v>14.588000299999999</v>
      </c>
      <c r="C152">
        <v>0.65069997000000002</v>
      </c>
      <c r="D152">
        <v>973.04602050999995</v>
      </c>
      <c r="E152">
        <v>1.38030005</v>
      </c>
      <c r="F152">
        <v>1168.1219482399999</v>
      </c>
      <c r="G152">
        <v>1.5385999699999999</v>
      </c>
      <c r="H152">
        <v>9.9000003020963209E+37</v>
      </c>
      <c r="J152" s="2">
        <f>TREND(Calibration!$A$2:$A$4,Calibration!$B$2:$B$4,C152)</f>
        <v>415.82715134657923</v>
      </c>
      <c r="K152" s="2">
        <f>TREND(Calibration!$A$2:$A$4,Calibration!$C$2:$C$4,E152)</f>
        <v>538.68858103669902</v>
      </c>
      <c r="L152" s="2">
        <f>TREND(Calibration!$A$2:$A$4,Calibration!$D$2:$D$4,G152)</f>
        <v>593.23939415419318</v>
      </c>
    </row>
    <row r="153" spans="1:12" x14ac:dyDescent="0.25">
      <c r="A153">
        <v>755091</v>
      </c>
      <c r="B153">
        <v>14.522999759999999</v>
      </c>
      <c r="C153">
        <v>0.64700000999999996</v>
      </c>
      <c r="D153">
        <v>9.9000003020963209E+37</v>
      </c>
      <c r="E153">
        <v>1.3403999799999999</v>
      </c>
      <c r="F153">
        <v>430.67098999000001</v>
      </c>
      <c r="G153">
        <v>1.5385999699999999</v>
      </c>
      <c r="H153">
        <v>9.9000003020963209E+37</v>
      </c>
      <c r="J153" s="2">
        <f>TREND(Calibration!$A$2:$A$4,Calibration!$B$2:$B$4,C153)</f>
        <v>413.5577038218172</v>
      </c>
      <c r="K153" s="2">
        <f>TREND(Calibration!$A$2:$A$4,Calibration!$C$2:$C$4,E153)</f>
        <v>522.54559019864075</v>
      </c>
      <c r="L153" s="2">
        <f>TREND(Calibration!$A$2:$A$4,Calibration!$D$2:$D$4,G153)</f>
        <v>593.23939415419318</v>
      </c>
    </row>
    <row r="154" spans="1:12" x14ac:dyDescent="0.25">
      <c r="A154">
        <v>760091</v>
      </c>
      <c r="B154">
        <v>14.506999970000001</v>
      </c>
      <c r="C154">
        <v>0.64529996999999995</v>
      </c>
      <c r="D154">
        <v>9.9000003020963209E+37</v>
      </c>
      <c r="E154">
        <v>1.3365999500000001</v>
      </c>
      <c r="F154">
        <v>49.747001650000001</v>
      </c>
      <c r="G154">
        <v>1.5379999900000001</v>
      </c>
      <c r="H154">
        <v>9.9000003020963209E+37</v>
      </c>
      <c r="J154" s="2">
        <f>TREND(Calibration!$A$2:$A$4,Calibration!$B$2:$B$4,C154)</f>
        <v>412.51494888122426</v>
      </c>
      <c r="K154" s="2">
        <f>TREND(Calibration!$A$2:$A$4,Calibration!$C$2:$C$4,E154)</f>
        <v>521.00815305944911</v>
      </c>
      <c r="L154" s="2">
        <f>TREND(Calibration!$A$2:$A$4,Calibration!$D$2:$D$4,G154)</f>
        <v>592.99205902344363</v>
      </c>
    </row>
    <row r="155" spans="1:12" x14ac:dyDescent="0.25">
      <c r="A155">
        <v>765094</v>
      </c>
      <c r="B155">
        <v>14.579999920000001</v>
      </c>
      <c r="C155">
        <v>0.64590000999999997</v>
      </c>
      <c r="D155">
        <v>470.78201294000002</v>
      </c>
      <c r="E155">
        <v>1.3377000100000001</v>
      </c>
      <c r="F155">
        <v>1191.3489990200001</v>
      </c>
      <c r="G155">
        <v>1.5385999699999999</v>
      </c>
      <c r="H155">
        <v>1251.2910156200001</v>
      </c>
      <c r="J155" s="2">
        <f>TREND(Calibration!$A$2:$A$4,Calibration!$B$2:$B$4,C155)</f>
        <v>412.88299591220789</v>
      </c>
      <c r="K155" s="2">
        <f>TREND(Calibration!$A$2:$A$4,Calibration!$C$2:$C$4,E155)</f>
        <v>521.45322141399868</v>
      </c>
      <c r="L155" s="2">
        <f>TREND(Calibration!$A$2:$A$4,Calibration!$D$2:$D$4,G155)</f>
        <v>593.23939415419318</v>
      </c>
    </row>
    <row r="156" spans="1:12" x14ac:dyDescent="0.25">
      <c r="A156">
        <v>770093</v>
      </c>
      <c r="B156">
        <v>14.602999690000001</v>
      </c>
      <c r="C156">
        <v>0.64529996999999995</v>
      </c>
      <c r="D156">
        <v>9.9000003020963209E+37</v>
      </c>
      <c r="E156">
        <v>1.31550002</v>
      </c>
      <c r="F156">
        <v>1066.04296875</v>
      </c>
      <c r="G156">
        <v>1.5379999900000001</v>
      </c>
      <c r="H156">
        <v>9.9000003020963209E+37</v>
      </c>
      <c r="J156" s="2">
        <f>TREND(Calibration!$A$2:$A$4,Calibration!$B$2:$B$4,C156)</f>
        <v>412.51494888122426</v>
      </c>
      <c r="K156" s="2">
        <f>TREND(Calibration!$A$2:$A$4,Calibration!$C$2:$C$4,E156)</f>
        <v>512.47142676614499</v>
      </c>
      <c r="L156" s="2">
        <f>TREND(Calibration!$A$2:$A$4,Calibration!$D$2:$D$4,G156)</f>
        <v>592.99205902344363</v>
      </c>
    </row>
    <row r="157" spans="1:12" x14ac:dyDescent="0.25">
      <c r="A157">
        <v>775094</v>
      </c>
      <c r="B157">
        <v>14.644000050000001</v>
      </c>
      <c r="C157">
        <v>0.64259999999999995</v>
      </c>
      <c r="D157">
        <v>9.9000003020963209E+37</v>
      </c>
      <c r="E157">
        <v>1.29879999</v>
      </c>
      <c r="F157">
        <v>763.95501708999996</v>
      </c>
      <c r="G157">
        <v>1.53530002</v>
      </c>
      <c r="H157">
        <v>9.9000003020963209E+37</v>
      </c>
      <c r="J157" s="2">
        <f>TREND(Calibration!$A$2:$A$4,Calibration!$B$2:$B$4,C157)</f>
        <v>410.85886604967158</v>
      </c>
      <c r="K157" s="2">
        <f>TREND(Calibration!$A$2:$A$4,Calibration!$C$2:$C$4,E157)</f>
        <v>505.71483633196033</v>
      </c>
      <c r="L157" s="2">
        <f>TREND(Calibration!$A$2:$A$4,Calibration!$D$2:$D$4,G157)</f>
        <v>591.87902620073282</v>
      </c>
    </row>
    <row r="158" spans="1:12" x14ac:dyDescent="0.25">
      <c r="A158">
        <v>780094</v>
      </c>
      <c r="B158">
        <v>14.644000050000001</v>
      </c>
      <c r="C158">
        <v>0.63779998000000004</v>
      </c>
      <c r="D158">
        <v>9.9000003020963209E+37</v>
      </c>
      <c r="E158">
        <v>1.29879999</v>
      </c>
      <c r="F158">
        <v>259.85000609999997</v>
      </c>
      <c r="G158">
        <v>1.5385999699999999</v>
      </c>
      <c r="H158">
        <v>9.9000003020963209E+37</v>
      </c>
      <c r="J158" s="2">
        <f>TREND(Calibration!$A$2:$A$4,Calibration!$B$2:$B$4,C158)</f>
        <v>407.91467381305068</v>
      </c>
      <c r="K158" s="2">
        <f>TREND(Calibration!$A$2:$A$4,Calibration!$C$2:$C$4,E158)</f>
        <v>505.71483633196033</v>
      </c>
      <c r="L158" s="2">
        <f>TREND(Calibration!$A$2:$A$4,Calibration!$D$2:$D$4,G158)</f>
        <v>593.23939415419318</v>
      </c>
    </row>
    <row r="159" spans="1:12" x14ac:dyDescent="0.25">
      <c r="A159">
        <v>785093</v>
      </c>
      <c r="B159">
        <v>14.61200047</v>
      </c>
      <c r="C159">
        <v>0.63620001000000004</v>
      </c>
      <c r="D159">
        <v>9.9000003020963209E+37</v>
      </c>
      <c r="E159">
        <v>1.2891000500000001</v>
      </c>
      <c r="F159">
        <v>-9.9000003020963209E+37</v>
      </c>
      <c r="G159">
        <v>1.5397000300000001</v>
      </c>
      <c r="H159">
        <v>9.9000003020963209E+37</v>
      </c>
      <c r="J159" s="2">
        <f>TREND(Calibration!$A$2:$A$4,Calibration!$B$2:$B$4,C159)</f>
        <v>406.93329889110737</v>
      </c>
      <c r="K159" s="2">
        <f>TREND(Calibration!$A$2:$A$4,Calibration!$C$2:$C$4,E159)</f>
        <v>501.79038099767854</v>
      </c>
      <c r="L159" s="2">
        <f>TREND(Calibration!$A$2:$A$4,Calibration!$D$2:$D$4,G159)</f>
        <v>593.69288174366693</v>
      </c>
    </row>
    <row r="160" spans="1:12" x14ac:dyDescent="0.25">
      <c r="A160">
        <v>790094</v>
      </c>
      <c r="B160">
        <v>14.52000046</v>
      </c>
      <c r="C160">
        <v>0.63940001000000002</v>
      </c>
      <c r="D160">
        <v>1106.35900879</v>
      </c>
      <c r="E160">
        <v>1.2663999800000001</v>
      </c>
      <c r="F160">
        <v>152.25900268999999</v>
      </c>
      <c r="G160">
        <v>1.5379999900000001</v>
      </c>
      <c r="H160">
        <v>9.9000003020963209E+37</v>
      </c>
      <c r="J160" s="2">
        <f>TREND(Calibration!$A$2:$A$4,Calibration!$B$2:$B$4,C160)</f>
        <v>408.89608553724361</v>
      </c>
      <c r="K160" s="2">
        <f>TREND(Calibration!$A$2:$A$4,Calibration!$C$2:$C$4,E160)</f>
        <v>492.60626121961093</v>
      </c>
      <c r="L160" s="2">
        <f>TREND(Calibration!$A$2:$A$4,Calibration!$D$2:$D$4,G160)</f>
        <v>592.99205902344363</v>
      </c>
    </row>
    <row r="161" spans="1:12" x14ac:dyDescent="0.25">
      <c r="A161">
        <v>795106</v>
      </c>
      <c r="B161">
        <v>14.446000099999999</v>
      </c>
      <c r="C161">
        <v>0.63940001000000002</v>
      </c>
      <c r="D161">
        <v>1097.99902344</v>
      </c>
      <c r="E161">
        <v>1.2524000399999999</v>
      </c>
      <c r="F161">
        <v>448.42001342999998</v>
      </c>
      <c r="G161">
        <v>1.5391000500000001</v>
      </c>
      <c r="H161">
        <v>9.9000003020963209E+37</v>
      </c>
      <c r="J161" s="2">
        <f>TREND(Calibration!$A$2:$A$4,Calibration!$B$2:$B$4,C161)</f>
        <v>408.89608553724361</v>
      </c>
      <c r="K161" s="2">
        <f>TREND(Calibration!$A$2:$A$4,Calibration!$C$2:$C$4,E161)</f>
        <v>486.94208812033145</v>
      </c>
      <c r="L161" s="2">
        <f>TREND(Calibration!$A$2:$A$4,Calibration!$D$2:$D$4,G161)</f>
        <v>593.44554661291727</v>
      </c>
    </row>
    <row r="162" spans="1:12" x14ac:dyDescent="0.25">
      <c r="A162">
        <v>800094</v>
      </c>
      <c r="B162">
        <v>14.41800022</v>
      </c>
      <c r="C162">
        <v>0.64319998</v>
      </c>
      <c r="D162">
        <v>657.65997314000003</v>
      </c>
      <c r="E162">
        <v>1.2313000000000001</v>
      </c>
      <c r="F162">
        <v>665.94097899999997</v>
      </c>
      <c r="G162">
        <v>1.54130006</v>
      </c>
      <c r="H162">
        <v>9.9000003020963209E+37</v>
      </c>
      <c r="J162" s="2">
        <f>TREND(Calibration!$A$2:$A$4,Calibration!$B$2:$B$4,C162)</f>
        <v>411.2268762784056</v>
      </c>
      <c r="K162" s="2">
        <f>TREND(Calibration!$A$2:$A$4,Calibration!$C$2:$C$4,E162)</f>
        <v>478.40531732261951</v>
      </c>
      <c r="L162" s="2">
        <f>TREND(Calibration!$A$2:$A$4,Calibration!$D$2:$D$4,G162)</f>
        <v>594.3524764455791</v>
      </c>
    </row>
    <row r="163" spans="1:12" x14ac:dyDescent="0.25">
      <c r="A163">
        <v>805093</v>
      </c>
      <c r="B163">
        <v>14.34399986</v>
      </c>
      <c r="C163">
        <v>0.64209998000000001</v>
      </c>
      <c r="D163">
        <v>9.9000003020963209E+37</v>
      </c>
      <c r="E163">
        <v>1.2280999399999999</v>
      </c>
      <c r="F163">
        <v>347.93499756</v>
      </c>
      <c r="G163">
        <v>1.5397000300000001</v>
      </c>
      <c r="H163">
        <v>9.9000003020963209E+37</v>
      </c>
      <c r="J163" s="2">
        <f>TREND(Calibration!$A$2:$A$4,Calibration!$B$2:$B$4,C163)</f>
        <v>410.55216836879629</v>
      </c>
      <c r="K163" s="2">
        <f>TREND(Calibration!$A$2:$A$4,Calibration!$C$2:$C$4,E163)</f>
        <v>477.11061936190816</v>
      </c>
      <c r="L163" s="2">
        <f>TREND(Calibration!$A$2:$A$4,Calibration!$D$2:$D$4,G163)</f>
        <v>593.69288174366693</v>
      </c>
    </row>
    <row r="164" spans="1:12" x14ac:dyDescent="0.25">
      <c r="A164">
        <v>810093</v>
      </c>
      <c r="B164">
        <v>14.29800034</v>
      </c>
      <c r="C164">
        <v>0.64429997999999999</v>
      </c>
      <c r="D164">
        <v>9.9000003020963209E+37</v>
      </c>
      <c r="E164">
        <v>1.2351000299999999</v>
      </c>
      <c r="F164">
        <v>-37.978000639999998</v>
      </c>
      <c r="G164">
        <v>1.5397000300000001</v>
      </c>
      <c r="H164">
        <v>9.9000003020963209E+37</v>
      </c>
      <c r="J164" s="2">
        <f>TREND(Calibration!$A$2:$A$4,Calibration!$B$2:$B$4,C164)</f>
        <v>411.90158418801497</v>
      </c>
      <c r="K164" s="2">
        <f>TREND(Calibration!$A$2:$A$4,Calibration!$C$2:$C$4,E164)</f>
        <v>479.94275446181109</v>
      </c>
      <c r="L164" s="2">
        <f>TREND(Calibration!$A$2:$A$4,Calibration!$D$2:$D$4,G164)</f>
        <v>593.69288174366693</v>
      </c>
    </row>
    <row r="165" spans="1:12" x14ac:dyDescent="0.25">
      <c r="A165">
        <v>815094</v>
      </c>
      <c r="B165">
        <v>14.31400013</v>
      </c>
      <c r="C165">
        <v>0.64099996999999997</v>
      </c>
      <c r="D165">
        <v>9.9000003020963209E+37</v>
      </c>
      <c r="E165">
        <v>1.2173000599999999</v>
      </c>
      <c r="F165">
        <v>-9.9000003020963209E+37</v>
      </c>
      <c r="G165">
        <v>1.53750002</v>
      </c>
      <c r="H165">
        <v>9.9000003020963209E+37</v>
      </c>
      <c r="J165" s="2">
        <f>TREND(Calibration!$A$2:$A$4,Calibration!$B$2:$B$4,C165)</f>
        <v>409.87745432547865</v>
      </c>
      <c r="K165" s="2">
        <f>TREND(Calibration!$A$2:$A$4,Calibration!$C$2:$C$4,E165)</f>
        <v>472.74114422334003</v>
      </c>
      <c r="L165" s="2">
        <f>TREND(Calibration!$A$2:$A$4,Calibration!$D$2:$D$4,G165)</f>
        <v>592.78595191100499</v>
      </c>
    </row>
    <row r="166" spans="1:12" x14ac:dyDescent="0.25">
      <c r="A166">
        <v>820093</v>
      </c>
      <c r="B166">
        <v>14.39099979</v>
      </c>
      <c r="C166">
        <v>0.64800000000000002</v>
      </c>
      <c r="D166">
        <v>1044.33496094</v>
      </c>
      <c r="E166">
        <v>1.2173000599999999</v>
      </c>
      <c r="F166">
        <v>198.18099975999999</v>
      </c>
      <c r="G166">
        <v>1.5391000500000001</v>
      </c>
      <c r="H166">
        <v>9.9000003020963209E+37</v>
      </c>
      <c r="J166" s="2">
        <f>TREND(Calibration!$A$2:$A$4,Calibration!$B$2:$B$4,C166)</f>
        <v>414.17106851502655</v>
      </c>
      <c r="K166" s="2">
        <f>TREND(Calibration!$A$2:$A$4,Calibration!$C$2:$C$4,E166)</f>
        <v>472.74114422334003</v>
      </c>
      <c r="L166" s="2">
        <f>TREND(Calibration!$A$2:$A$4,Calibration!$D$2:$D$4,G166)</f>
        <v>593.44554661291727</v>
      </c>
    </row>
    <row r="167" spans="1:12" x14ac:dyDescent="0.25">
      <c r="A167">
        <v>825093</v>
      </c>
      <c r="B167">
        <v>14.524000170000001</v>
      </c>
      <c r="C167">
        <v>0.64910000999999995</v>
      </c>
      <c r="D167">
        <v>516.44897461000005</v>
      </c>
      <c r="E167">
        <v>1.2182999800000001</v>
      </c>
      <c r="F167">
        <v>9.9000003020963209E+37</v>
      </c>
      <c r="G167">
        <v>1.53750002</v>
      </c>
      <c r="H167">
        <v>1336.6960449200001</v>
      </c>
      <c r="J167" s="2">
        <f>TREND(Calibration!$A$2:$A$4,Calibration!$B$2:$B$4,C167)</f>
        <v>414.84578255834413</v>
      </c>
      <c r="K167" s="2">
        <f>TREND(Calibration!$A$2:$A$4,Calibration!$C$2:$C$4,E167)</f>
        <v>473.14569738324161</v>
      </c>
      <c r="L167" s="2">
        <f>TREND(Calibration!$A$2:$A$4,Calibration!$D$2:$D$4,G167)</f>
        <v>592.78595191100499</v>
      </c>
    </row>
    <row r="168" spans="1:12" x14ac:dyDescent="0.25">
      <c r="A168">
        <v>830094</v>
      </c>
      <c r="B168">
        <v>14.57900047</v>
      </c>
      <c r="C168">
        <v>0.64800000000000002</v>
      </c>
      <c r="D168">
        <v>9.9000003020963209E+37</v>
      </c>
      <c r="E168">
        <v>1.2113000199999999</v>
      </c>
      <c r="F168">
        <v>912.85699463000003</v>
      </c>
      <c r="G168">
        <v>1.5402</v>
      </c>
      <c r="H168">
        <v>9.9000003020963209E+37</v>
      </c>
      <c r="J168" s="2">
        <f>TREND(Calibration!$A$2:$A$4,Calibration!$B$2:$B$4,C168)</f>
        <v>414.17106851502655</v>
      </c>
      <c r="K168" s="2">
        <f>TREND(Calibration!$A$2:$A$4,Calibration!$C$2:$C$4,E168)</f>
        <v>470.31361487945708</v>
      </c>
      <c r="L168" s="2">
        <f>TREND(Calibration!$A$2:$A$4,Calibration!$D$2:$D$4,G168)</f>
        <v>593.89898885610546</v>
      </c>
    </row>
    <row r="169" spans="1:12" x14ac:dyDescent="0.25">
      <c r="A169">
        <v>835094</v>
      </c>
      <c r="B169">
        <v>14.64099979</v>
      </c>
      <c r="C169">
        <v>0.64800000000000002</v>
      </c>
      <c r="D169">
        <v>9.9000003020963209E+37</v>
      </c>
      <c r="E169">
        <v>1.2043000500000001</v>
      </c>
      <c r="F169">
        <v>805.15698241999996</v>
      </c>
      <c r="G169">
        <v>1.5402</v>
      </c>
      <c r="H169">
        <v>9.9000003020963209E+37</v>
      </c>
      <c r="J169" s="2">
        <f>TREND(Calibration!$A$2:$A$4,Calibration!$B$2:$B$4,C169)</f>
        <v>414.17106851502655</v>
      </c>
      <c r="K169" s="2">
        <f>TREND(Calibration!$A$2:$A$4,Calibration!$C$2:$C$4,E169)</f>
        <v>467.48152832981742</v>
      </c>
      <c r="L169" s="2">
        <f>TREND(Calibration!$A$2:$A$4,Calibration!$D$2:$D$4,G169)</f>
        <v>593.89898885610546</v>
      </c>
    </row>
    <row r="170" spans="1:12" x14ac:dyDescent="0.25">
      <c r="A170">
        <v>840094</v>
      </c>
      <c r="B170">
        <v>14.6079998</v>
      </c>
      <c r="C170">
        <v>0.64370000000000005</v>
      </c>
      <c r="D170">
        <v>9.9000003020963209E+37</v>
      </c>
      <c r="E170">
        <v>1.19889998</v>
      </c>
      <c r="F170">
        <v>312.87701415999999</v>
      </c>
      <c r="G170">
        <v>1.5397000300000001</v>
      </c>
      <c r="H170">
        <v>9.9000003020963209E+37</v>
      </c>
      <c r="J170" s="2">
        <f>TREND(Calibration!$A$2:$A$4,Calibration!$B$2:$B$4,C170)</f>
        <v>411.53357395928094</v>
      </c>
      <c r="K170" s="2">
        <f>TREND(Calibration!$A$2:$A$4,Calibration!$C$2:$C$4,E170)</f>
        <v>465.29673816441482</v>
      </c>
      <c r="L170" s="2">
        <f>TREND(Calibration!$A$2:$A$4,Calibration!$D$2:$D$4,G170)</f>
        <v>593.69288174366693</v>
      </c>
    </row>
    <row r="171" spans="1:12" x14ac:dyDescent="0.25">
      <c r="A171">
        <v>845093</v>
      </c>
      <c r="B171">
        <v>14.54399967</v>
      </c>
      <c r="C171">
        <v>0.64480000999999998</v>
      </c>
      <c r="D171">
        <v>9.9000003020963209E+37</v>
      </c>
      <c r="E171">
        <v>1.1875</v>
      </c>
      <c r="F171">
        <v>65.342002870000002</v>
      </c>
      <c r="G171">
        <v>1.53750002</v>
      </c>
      <c r="H171">
        <v>9.9000003020963209E+37</v>
      </c>
      <c r="J171" s="2">
        <f>TREND(Calibration!$A$2:$A$4,Calibration!$B$2:$B$4,C171)</f>
        <v>412.20828800259852</v>
      </c>
      <c r="K171" s="2">
        <f>TREND(Calibration!$A$2:$A$4,Calibration!$C$2:$C$4,E171)</f>
        <v>460.68447125124783</v>
      </c>
      <c r="L171" s="2">
        <f>TREND(Calibration!$A$2:$A$4,Calibration!$D$2:$D$4,G171)</f>
        <v>592.78595191100499</v>
      </c>
    </row>
    <row r="172" spans="1:12" x14ac:dyDescent="0.25">
      <c r="A172">
        <v>850094</v>
      </c>
      <c r="B172">
        <v>14.541000370000001</v>
      </c>
      <c r="C172">
        <v>0.64639997000000005</v>
      </c>
      <c r="D172">
        <v>832.62097168000003</v>
      </c>
      <c r="E172">
        <v>1.1901999700000001</v>
      </c>
      <c r="F172">
        <v>120.94300079</v>
      </c>
      <c r="G172">
        <v>1.5385999699999999</v>
      </c>
      <c r="H172">
        <v>9.9000003020963209E+37</v>
      </c>
      <c r="J172" s="2">
        <f>TREND(Calibration!$A$2:$A$4,Calibration!$B$2:$B$4,C172)</f>
        <v>413.18965679083362</v>
      </c>
      <c r="K172" s="2">
        <f>TREND(Calibration!$A$2:$A$4,Calibration!$C$2:$C$4,E172)</f>
        <v>461.7768400358899</v>
      </c>
      <c r="L172" s="2">
        <f>TREND(Calibration!$A$2:$A$4,Calibration!$D$2:$D$4,G172)</f>
        <v>593.23939415419318</v>
      </c>
    </row>
    <row r="173" spans="1:12" x14ac:dyDescent="0.25">
      <c r="A173">
        <v>855093</v>
      </c>
      <c r="B173">
        <v>14.524999619999999</v>
      </c>
      <c r="C173">
        <v>0.64480000999999998</v>
      </c>
      <c r="D173">
        <v>9.9000003020963209E+37</v>
      </c>
      <c r="E173">
        <v>1.18429995</v>
      </c>
      <c r="F173">
        <v>447.10501098999998</v>
      </c>
      <c r="G173">
        <v>1.5379999900000001</v>
      </c>
      <c r="H173">
        <v>9.9000003020963209E+37</v>
      </c>
      <c r="J173" s="2">
        <f>TREND(Calibration!$A$2:$A$4,Calibration!$B$2:$B$4,C173)</f>
        <v>412.20828800259852</v>
      </c>
      <c r="K173" s="2">
        <f>TREND(Calibration!$A$2:$A$4,Calibration!$C$2:$C$4,E173)</f>
        <v>459.38977733639177</v>
      </c>
      <c r="L173" s="2">
        <f>TREND(Calibration!$A$2:$A$4,Calibration!$D$2:$D$4,G173)</f>
        <v>592.99205902344363</v>
      </c>
    </row>
    <row r="174" spans="1:12" x14ac:dyDescent="0.25">
      <c r="A174">
        <v>860093</v>
      </c>
      <c r="B174">
        <v>14.519000050000001</v>
      </c>
      <c r="C174">
        <v>0.64859997999999996</v>
      </c>
      <c r="D174">
        <v>810.76202393000005</v>
      </c>
      <c r="E174">
        <v>1.1680999999999999</v>
      </c>
      <c r="F174">
        <v>866.26300048999997</v>
      </c>
      <c r="G174">
        <v>1.53750002</v>
      </c>
      <c r="H174">
        <v>9.9000003020963209E+37</v>
      </c>
      <c r="J174" s="2">
        <f>TREND(Calibration!$A$2:$A$4,Calibration!$B$2:$B$4,C174)</f>
        <v>414.53907874376057</v>
      </c>
      <c r="K174" s="2">
        <f>TREND(Calibration!$A$2:$A$4,Calibration!$C$2:$C$4,E174)</f>
        <v>452.83551203242104</v>
      </c>
      <c r="L174" s="2">
        <f>TREND(Calibration!$A$2:$A$4,Calibration!$D$2:$D$4,G174)</f>
        <v>592.78595191100499</v>
      </c>
    </row>
    <row r="175" spans="1:12" x14ac:dyDescent="0.25">
      <c r="A175">
        <v>865094</v>
      </c>
      <c r="B175">
        <v>14.545000079999999</v>
      </c>
      <c r="C175">
        <v>0.64969999</v>
      </c>
      <c r="D175">
        <v>644.49200439000003</v>
      </c>
      <c r="E175">
        <v>1.16589999</v>
      </c>
      <c r="F175">
        <v>1223.93200684</v>
      </c>
      <c r="G175">
        <v>1.5402</v>
      </c>
      <c r="H175">
        <v>9.9000003020963209E+37</v>
      </c>
      <c r="J175" s="2">
        <f>TREND(Calibration!$A$2:$A$4,Calibration!$B$2:$B$4,C175)</f>
        <v>415.21379278707821</v>
      </c>
      <c r="K175" s="2">
        <f>TREND(Calibration!$A$2:$A$4,Calibration!$C$2:$C$4,E175)</f>
        <v>451.94541982772978</v>
      </c>
      <c r="L175" s="2">
        <f>TREND(Calibration!$A$2:$A$4,Calibration!$D$2:$D$4,G175)</f>
        <v>593.89898885610546</v>
      </c>
    </row>
    <row r="176" spans="1:12" x14ac:dyDescent="0.25">
      <c r="A176">
        <v>870094</v>
      </c>
      <c r="B176">
        <v>14.600000380000001</v>
      </c>
      <c r="C176">
        <v>0.64749997999999997</v>
      </c>
      <c r="D176">
        <v>701.68499756000006</v>
      </c>
      <c r="E176">
        <v>1.1670000599999999</v>
      </c>
      <c r="F176">
        <v>9.9000003020963209E+37</v>
      </c>
      <c r="G176">
        <v>1.5385999699999999</v>
      </c>
      <c r="H176">
        <v>9.9000003020963209E+37</v>
      </c>
      <c r="J176" s="2">
        <f>TREND(Calibration!$A$2:$A$4,Calibration!$B$2:$B$4,C176)</f>
        <v>413.8643708341512</v>
      </c>
      <c r="K176" s="2">
        <f>TREND(Calibration!$A$2:$A$4,Calibration!$C$2:$C$4,E176)</f>
        <v>452.39049222813463</v>
      </c>
      <c r="L176" s="2">
        <f>TREND(Calibration!$A$2:$A$4,Calibration!$D$2:$D$4,G176)</f>
        <v>593.23939415419318</v>
      </c>
    </row>
    <row r="177" spans="1:12" x14ac:dyDescent="0.25">
      <c r="A177">
        <v>875095</v>
      </c>
      <c r="B177">
        <v>14.626000400000001</v>
      </c>
      <c r="C177">
        <v>0.64099996999999997</v>
      </c>
      <c r="D177">
        <v>9.9000003020963209E+37</v>
      </c>
      <c r="E177">
        <v>1.15349996</v>
      </c>
      <c r="F177">
        <v>883.77301024999997</v>
      </c>
      <c r="G177">
        <v>1.5379999900000001</v>
      </c>
      <c r="H177">
        <v>9.9000003020963209E+37</v>
      </c>
      <c r="J177" s="2">
        <f>TREND(Calibration!$A$2:$A$4,Calibration!$B$2:$B$4,C177)</f>
        <v>409.87745432547865</v>
      </c>
      <c r="K177" s="2">
        <f>TREND(Calibration!$A$2:$A$4,Calibration!$C$2:$C$4,E177)</f>
        <v>446.92854715854276</v>
      </c>
      <c r="L177" s="2">
        <f>TREND(Calibration!$A$2:$A$4,Calibration!$D$2:$D$4,G177)</f>
        <v>592.99205902344363</v>
      </c>
    </row>
    <row r="178" spans="1:12" x14ac:dyDescent="0.25">
      <c r="A178">
        <v>880094</v>
      </c>
      <c r="B178">
        <v>14.67099953</v>
      </c>
      <c r="C178">
        <v>0.64590000999999997</v>
      </c>
      <c r="D178">
        <v>134.22700499999999</v>
      </c>
      <c r="E178">
        <v>1.153</v>
      </c>
      <c r="F178">
        <v>1251.8719482399999</v>
      </c>
      <c r="G178">
        <v>1.5402</v>
      </c>
      <c r="H178">
        <v>9.9000003020963209E+37</v>
      </c>
      <c r="J178" s="2">
        <f>TREND(Calibration!$A$2:$A$4,Calibration!$B$2:$B$4,C178)</f>
        <v>412.88299591220789</v>
      </c>
      <c r="K178" s="2">
        <f>TREND(Calibration!$A$2:$A$4,Calibration!$C$2:$C$4,E178)</f>
        <v>446.72627057859205</v>
      </c>
      <c r="L178" s="2">
        <f>TREND(Calibration!$A$2:$A$4,Calibration!$D$2:$D$4,G178)</f>
        <v>593.89898885610546</v>
      </c>
    </row>
    <row r="179" spans="1:12" x14ac:dyDescent="0.25">
      <c r="A179">
        <v>885108</v>
      </c>
      <c r="B179">
        <v>14.583999629999999</v>
      </c>
      <c r="C179">
        <v>0.64099996999999997</v>
      </c>
      <c r="D179">
        <v>620.52697753999996</v>
      </c>
      <c r="E179">
        <v>1.15349996</v>
      </c>
      <c r="F179">
        <v>608.49102783000001</v>
      </c>
      <c r="G179">
        <v>1.5379999900000001</v>
      </c>
      <c r="H179">
        <v>9.9000003020963209E+37</v>
      </c>
      <c r="J179" s="2">
        <f>TREND(Calibration!$A$2:$A$4,Calibration!$B$2:$B$4,C179)</f>
        <v>409.87745432547865</v>
      </c>
      <c r="K179" s="2">
        <f>TREND(Calibration!$A$2:$A$4,Calibration!$C$2:$C$4,E179)</f>
        <v>446.92854715854276</v>
      </c>
      <c r="L179" s="2">
        <f>TREND(Calibration!$A$2:$A$4,Calibration!$D$2:$D$4,G179)</f>
        <v>592.99205902344363</v>
      </c>
    </row>
    <row r="180" spans="1:12" x14ac:dyDescent="0.25">
      <c r="A180">
        <v>890094</v>
      </c>
      <c r="B180">
        <v>14.522999759999999</v>
      </c>
      <c r="C180">
        <v>0.64160001</v>
      </c>
      <c r="D180">
        <v>9.9000003020963209E+37</v>
      </c>
      <c r="E180">
        <v>1.14919996</v>
      </c>
      <c r="F180">
        <v>117.55500031</v>
      </c>
      <c r="G180">
        <v>1.5385999699999999</v>
      </c>
      <c r="H180">
        <v>9.9000003020963209E+37</v>
      </c>
      <c r="J180" s="2">
        <f>TREND(Calibration!$A$2:$A$4,Calibration!$B$2:$B$4,C180)</f>
        <v>410.24550135646228</v>
      </c>
      <c r="K180" s="2">
        <f>TREND(Calibration!$A$2:$A$4,Calibration!$C$2:$C$4,E180)</f>
        <v>445.18882939354512</v>
      </c>
      <c r="L180" s="2">
        <f>TREND(Calibration!$A$2:$A$4,Calibration!$D$2:$D$4,G180)</f>
        <v>593.23939415419318</v>
      </c>
    </row>
    <row r="181" spans="1:12" x14ac:dyDescent="0.25">
      <c r="A181">
        <v>895094</v>
      </c>
      <c r="B181">
        <v>14.43799973</v>
      </c>
      <c r="C181">
        <v>0.63889998000000003</v>
      </c>
      <c r="D181">
        <v>9.9000003020963209E+37</v>
      </c>
      <c r="E181">
        <v>1.14429998</v>
      </c>
      <c r="F181">
        <v>-87.010002139999997</v>
      </c>
      <c r="G181">
        <v>1.5402</v>
      </c>
      <c r="H181">
        <v>9.9000003020963209E+37</v>
      </c>
      <c r="J181" s="2">
        <f>TREND(Calibration!$A$2:$A$4,Calibration!$B$2:$B$4,C181)</f>
        <v>408.58938172265999</v>
      </c>
      <c r="K181" s="2">
        <f>TREND(Calibration!$A$2:$A$4,Calibration!$C$2:$C$4,E181)</f>
        <v>443.20636840421179</v>
      </c>
      <c r="L181" s="2">
        <f>TREND(Calibration!$A$2:$A$4,Calibration!$D$2:$D$4,G181)</f>
        <v>593.89898885610546</v>
      </c>
    </row>
    <row r="182" spans="1:12" x14ac:dyDescent="0.25">
      <c r="A182">
        <v>900095</v>
      </c>
      <c r="B182">
        <v>14.42500019</v>
      </c>
      <c r="C182">
        <v>0.63889998000000003</v>
      </c>
      <c r="D182">
        <v>1071.76501465</v>
      </c>
      <c r="E182">
        <v>1.1421999899999999</v>
      </c>
      <c r="F182">
        <v>494.13400268999999</v>
      </c>
      <c r="G182">
        <v>1.5379999900000001</v>
      </c>
      <c r="H182">
        <v>9.9000003020963209E+37</v>
      </c>
      <c r="J182" s="2">
        <f>TREND(Calibration!$A$2:$A$4,Calibration!$B$2:$B$4,C182)</f>
        <v>408.58938172265999</v>
      </c>
      <c r="K182" s="2">
        <f>TREND(Calibration!$A$2:$A$4,Calibration!$C$2:$C$4,E182)</f>
        <v>442.35674284390535</v>
      </c>
      <c r="L182" s="2">
        <f>TREND(Calibration!$A$2:$A$4,Calibration!$D$2:$D$4,G182)</f>
        <v>592.99205902344363</v>
      </c>
    </row>
    <row r="183" spans="1:12" x14ac:dyDescent="0.25">
      <c r="A183">
        <v>905094</v>
      </c>
      <c r="B183">
        <v>14.402999879999999</v>
      </c>
      <c r="C183">
        <v>0.63620001000000004</v>
      </c>
      <c r="D183">
        <v>1017.15301514</v>
      </c>
      <c r="E183">
        <v>1.1334999800000001</v>
      </c>
      <c r="F183">
        <v>798.47497558999999</v>
      </c>
      <c r="G183">
        <v>1.5385999699999999</v>
      </c>
      <c r="H183">
        <v>9.9000003020963209E+37</v>
      </c>
      <c r="J183" s="2">
        <f>TREND(Calibration!$A$2:$A$4,Calibration!$B$2:$B$4,C183)</f>
        <v>406.93329889110737</v>
      </c>
      <c r="K183" s="2">
        <f>TREND(Calibration!$A$2:$A$4,Calibration!$C$2:$C$4,E183)</f>
        <v>438.83684471538044</v>
      </c>
      <c r="L183" s="2">
        <f>TREND(Calibration!$A$2:$A$4,Calibration!$D$2:$D$4,G183)</f>
        <v>593.23939415419318</v>
      </c>
    </row>
    <row r="184" spans="1:12" x14ac:dyDescent="0.25">
      <c r="A184">
        <v>910093</v>
      </c>
      <c r="B184">
        <v>14.39000034</v>
      </c>
      <c r="C184">
        <v>0.63829999999999998</v>
      </c>
      <c r="D184">
        <v>695.59802246000004</v>
      </c>
      <c r="E184">
        <v>1.13189995</v>
      </c>
      <c r="F184">
        <v>887.77600098000005</v>
      </c>
      <c r="G184">
        <v>1.5369999400000001</v>
      </c>
      <c r="H184">
        <v>9.9000003020963209E+37</v>
      </c>
      <c r="J184" s="2">
        <f>TREND(Calibration!$A$2:$A$4,Calibration!$B$2:$B$4,C184)</f>
        <v>408.22137149392597</v>
      </c>
      <c r="K184" s="2">
        <f>TREND(Calibration!$A$2:$A$4,Calibration!$C$2:$C$4,E184)</f>
        <v>438.18949573502476</v>
      </c>
      <c r="L184" s="2">
        <f>TREND(Calibration!$A$2:$A$4,Calibration!$D$2:$D$4,G184)</f>
        <v>592.57979945228101</v>
      </c>
    </row>
    <row r="185" spans="1:12" x14ac:dyDescent="0.25">
      <c r="A185">
        <v>915093</v>
      </c>
      <c r="B185">
        <v>14.454999920000001</v>
      </c>
      <c r="C185">
        <v>0.64480000999999998</v>
      </c>
      <c r="D185">
        <v>9.9000003020963209E+37</v>
      </c>
      <c r="E185">
        <v>1.12759995</v>
      </c>
      <c r="F185">
        <v>1339.6999511700001</v>
      </c>
      <c r="G185">
        <v>1.53639996</v>
      </c>
      <c r="H185">
        <v>9.9000003020963209E+37</v>
      </c>
      <c r="J185" s="2">
        <f>TREND(Calibration!$A$2:$A$4,Calibration!$B$2:$B$4,C185)</f>
        <v>412.20828800259852</v>
      </c>
      <c r="K185" s="2">
        <f>TREND(Calibration!$A$2:$A$4,Calibration!$C$2:$C$4,E185)</f>
        <v>436.44977797002707</v>
      </c>
      <c r="L185" s="2">
        <f>TREND(Calibration!$A$2:$A$4,Calibration!$D$2:$D$4,G185)</f>
        <v>592.33246432153135</v>
      </c>
    </row>
    <row r="186" spans="1:12" x14ac:dyDescent="0.25">
      <c r="A186">
        <v>920094</v>
      </c>
      <c r="B186">
        <v>14.50599957</v>
      </c>
      <c r="C186">
        <v>0.64259999999999995</v>
      </c>
      <c r="D186">
        <v>625.03997803000004</v>
      </c>
      <c r="E186">
        <v>1.1270999900000001</v>
      </c>
      <c r="F186">
        <v>9.9000003020963209E+37</v>
      </c>
      <c r="G186">
        <v>1.5391000500000001</v>
      </c>
      <c r="H186">
        <v>9.9000003020963209E+37</v>
      </c>
      <c r="J186" s="2">
        <f>TREND(Calibration!$A$2:$A$4,Calibration!$B$2:$B$4,C186)</f>
        <v>410.85886604967158</v>
      </c>
      <c r="K186" s="2">
        <f>TREND(Calibration!$A$2:$A$4,Calibration!$C$2:$C$4,E186)</f>
        <v>436.24750139007637</v>
      </c>
      <c r="L186" s="2">
        <f>TREND(Calibration!$A$2:$A$4,Calibration!$D$2:$D$4,G186)</f>
        <v>593.44554661291727</v>
      </c>
    </row>
    <row r="187" spans="1:12" x14ac:dyDescent="0.25">
      <c r="A187">
        <v>925094</v>
      </c>
      <c r="B187">
        <v>14.51299953</v>
      </c>
      <c r="C187">
        <v>0.64859997999999996</v>
      </c>
      <c r="D187">
        <v>668.98400878999996</v>
      </c>
      <c r="E187">
        <v>1.12329996</v>
      </c>
      <c r="F187">
        <v>9.9000003020963209E+37</v>
      </c>
      <c r="G187">
        <v>1.54130006</v>
      </c>
      <c r="H187">
        <v>9.9000003020963209E+37</v>
      </c>
      <c r="J187" s="2">
        <f>TREND(Calibration!$A$2:$A$4,Calibration!$B$2:$B$4,C187)</f>
        <v>414.53907874376057</v>
      </c>
      <c r="K187" s="2">
        <f>TREND(Calibration!$A$2:$A$4,Calibration!$C$2:$C$4,E187)</f>
        <v>434.71006425088467</v>
      </c>
      <c r="L187" s="2">
        <f>TREND(Calibration!$A$2:$A$4,Calibration!$D$2:$D$4,G187)</f>
        <v>594.3524764455791</v>
      </c>
    </row>
    <row r="188" spans="1:12" x14ac:dyDescent="0.25">
      <c r="A188">
        <v>930093</v>
      </c>
      <c r="B188">
        <v>14.489999770000001</v>
      </c>
      <c r="C188">
        <v>0.65560001000000001</v>
      </c>
      <c r="D188">
        <v>845.04901123000002</v>
      </c>
      <c r="E188">
        <v>1.11730003</v>
      </c>
      <c r="F188">
        <v>9.9000003020963209E+37</v>
      </c>
      <c r="G188">
        <v>1.53750002</v>
      </c>
      <c r="H188">
        <v>9.9000003020963209E+37</v>
      </c>
      <c r="J188" s="2">
        <f>TREND(Calibration!$A$2:$A$4,Calibration!$B$2:$B$4,C188)</f>
        <v>418.83269293330846</v>
      </c>
      <c r="K188" s="2">
        <f>TREND(Calibration!$A$2:$A$4,Calibration!$C$2:$C$4,E188)</f>
        <v>432.28257941140964</v>
      </c>
      <c r="L188" s="2">
        <f>TREND(Calibration!$A$2:$A$4,Calibration!$D$2:$D$4,G188)</f>
        <v>592.78595191100499</v>
      </c>
    </row>
    <row r="189" spans="1:12" x14ac:dyDescent="0.25">
      <c r="A189">
        <v>935094</v>
      </c>
      <c r="B189">
        <v>14.47399998</v>
      </c>
      <c r="C189">
        <v>0.66259997999999998</v>
      </c>
      <c r="D189">
        <v>718.50598145000004</v>
      </c>
      <c r="E189">
        <v>1.1205999900000001</v>
      </c>
      <c r="F189">
        <v>9.9000003020963209E+37</v>
      </c>
      <c r="G189">
        <v>1.5391000500000001</v>
      </c>
      <c r="H189">
        <v>9.9000003020963209E+37</v>
      </c>
      <c r="J189" s="2">
        <f>TREND(Calibration!$A$2:$A$4,Calibration!$B$2:$B$4,C189)</f>
        <v>423.12627032060675</v>
      </c>
      <c r="K189" s="2">
        <f>TREND(Calibration!$A$2:$A$4,Calibration!$C$2:$C$4,E189)</f>
        <v>433.61769546624265</v>
      </c>
      <c r="L189" s="2">
        <f>TREND(Calibration!$A$2:$A$4,Calibration!$D$2:$D$4,G189)</f>
        <v>593.44554661291727</v>
      </c>
    </row>
    <row r="190" spans="1:12" x14ac:dyDescent="0.25">
      <c r="A190">
        <v>940094</v>
      </c>
      <c r="B190">
        <v>14.432000159999999</v>
      </c>
      <c r="C190">
        <v>0.66100000999999997</v>
      </c>
      <c r="D190">
        <v>993.69702147999999</v>
      </c>
      <c r="E190">
        <v>1.11839998</v>
      </c>
      <c r="F190">
        <v>9.9000003020963209E+37</v>
      </c>
      <c r="G190">
        <v>1.5379999900000001</v>
      </c>
      <c r="H190">
        <v>9.9000003020963209E+37</v>
      </c>
      <c r="J190" s="2">
        <f>TREND(Calibration!$A$2:$A$4,Calibration!$B$2:$B$4,C190)</f>
        <v>422.14489539866344</v>
      </c>
      <c r="K190" s="2">
        <f>TREND(Calibration!$A$2:$A$4,Calibration!$C$2:$C$4,E190)</f>
        <v>432.72760326155134</v>
      </c>
      <c r="L190" s="2">
        <f>TREND(Calibration!$A$2:$A$4,Calibration!$D$2:$D$4,G190)</f>
        <v>592.99205902344363</v>
      </c>
    </row>
    <row r="191" spans="1:12" x14ac:dyDescent="0.25">
      <c r="A191">
        <v>945093</v>
      </c>
      <c r="B191">
        <v>14.416000370000001</v>
      </c>
      <c r="C191">
        <v>0.66909998999999998</v>
      </c>
      <c r="D191">
        <v>1127.8850097699999</v>
      </c>
      <c r="E191">
        <v>1.11839998</v>
      </c>
      <c r="F191">
        <v>9.9000003020963209E+37</v>
      </c>
      <c r="G191">
        <v>1.5391000500000001</v>
      </c>
      <c r="H191">
        <v>9.9000003020963209E+37</v>
      </c>
      <c r="J191" s="2">
        <f>TREND(Calibration!$A$2:$A$4,Calibration!$B$2:$B$4,C191)</f>
        <v>427.1131868292793</v>
      </c>
      <c r="K191" s="2">
        <f>TREND(Calibration!$A$2:$A$4,Calibration!$C$2:$C$4,E191)</f>
        <v>432.72760326155134</v>
      </c>
      <c r="L191" s="2">
        <f>TREND(Calibration!$A$2:$A$4,Calibration!$D$2:$D$4,G191)</f>
        <v>593.44554661291727</v>
      </c>
    </row>
    <row r="192" spans="1:12" x14ac:dyDescent="0.25">
      <c r="A192">
        <v>950093</v>
      </c>
      <c r="B192">
        <v>14.39599991</v>
      </c>
      <c r="C192">
        <v>0.66100000999999997</v>
      </c>
      <c r="D192">
        <v>9.9000003020963209E+37</v>
      </c>
      <c r="E192">
        <v>1.1179000100000001</v>
      </c>
      <c r="F192">
        <v>567.12799071999996</v>
      </c>
      <c r="G192">
        <v>1.53639996</v>
      </c>
      <c r="H192">
        <v>9.9000003020963209E+37</v>
      </c>
      <c r="J192" s="2">
        <f>TREND(Calibration!$A$2:$A$4,Calibration!$B$2:$B$4,C192)</f>
        <v>422.14489539866344</v>
      </c>
      <c r="K192" s="2">
        <f>TREND(Calibration!$A$2:$A$4,Calibration!$C$2:$C$4,E192)</f>
        <v>432.52532263574534</v>
      </c>
      <c r="L192" s="2">
        <f>TREND(Calibration!$A$2:$A$4,Calibration!$D$2:$D$4,G192)</f>
        <v>592.33246432153135</v>
      </c>
    </row>
    <row r="193" spans="1:12" x14ac:dyDescent="0.25">
      <c r="A193">
        <v>955093</v>
      </c>
      <c r="B193">
        <v>14.458000180000001</v>
      </c>
      <c r="C193">
        <v>0.65880000999999999</v>
      </c>
      <c r="D193">
        <v>9.9000003020963209E+37</v>
      </c>
      <c r="E193">
        <v>1.11409998</v>
      </c>
      <c r="F193">
        <v>203.60299683</v>
      </c>
      <c r="G193">
        <v>1.5369999400000001</v>
      </c>
      <c r="H193">
        <v>9.9000003020963209E+37</v>
      </c>
      <c r="J193" s="2">
        <f>TREND(Calibration!$A$2:$A$4,Calibration!$B$2:$B$4,C193)</f>
        <v>420.79547957944476</v>
      </c>
      <c r="K193" s="2">
        <f>TREND(Calibration!$A$2:$A$4,Calibration!$C$2:$C$4,E193)</f>
        <v>430.98788549655364</v>
      </c>
      <c r="L193" s="2">
        <f>TREND(Calibration!$A$2:$A$4,Calibration!$D$2:$D$4,G193)</f>
        <v>592.57979945228101</v>
      </c>
    </row>
    <row r="194" spans="1:12" x14ac:dyDescent="0.25">
      <c r="A194">
        <v>960093</v>
      </c>
      <c r="B194">
        <v>14.545000079999999</v>
      </c>
      <c r="C194">
        <v>0.66049999000000004</v>
      </c>
      <c r="D194">
        <v>9.9000003020963209E+37</v>
      </c>
      <c r="E194">
        <v>1.11090004</v>
      </c>
      <c r="F194">
        <v>-111.17700195</v>
      </c>
      <c r="G194">
        <v>1.5385999699999999</v>
      </c>
      <c r="H194">
        <v>9.9000003020963209E+37</v>
      </c>
      <c r="J194" s="2">
        <f>TREND(Calibration!$A$2:$A$4,Calibration!$B$2:$B$4,C194)</f>
        <v>421.83819771778815</v>
      </c>
      <c r="K194" s="2">
        <f>TREND(Calibration!$A$2:$A$4,Calibration!$C$2:$C$4,E194)</f>
        <v>429.69323608610557</v>
      </c>
      <c r="L194" s="2">
        <f>TREND(Calibration!$A$2:$A$4,Calibration!$D$2:$D$4,G194)</f>
        <v>593.23939415419318</v>
      </c>
    </row>
    <row r="195" spans="1:12" x14ac:dyDescent="0.25">
      <c r="A195">
        <v>965094</v>
      </c>
      <c r="B195">
        <v>14.62300014</v>
      </c>
      <c r="C195">
        <v>0.66049999000000004</v>
      </c>
      <c r="D195">
        <v>9.9000003020963209E+37</v>
      </c>
      <c r="E195">
        <v>1.1092</v>
      </c>
      <c r="F195">
        <v>-9.9000003020963209E+37</v>
      </c>
      <c r="G195">
        <v>1.5391000500000001</v>
      </c>
      <c r="H195">
        <v>9.9000003020963209E+37</v>
      </c>
      <c r="J195" s="2">
        <f>TREND(Calibration!$A$2:$A$4,Calibration!$B$2:$B$4,C195)</f>
        <v>421.83819771778815</v>
      </c>
      <c r="K195" s="2">
        <f>TREND(Calibration!$A$2:$A$4,Calibration!$C$2:$C$4,E195)</f>
        <v>429.00542450722031</v>
      </c>
      <c r="L195" s="2">
        <f>TREND(Calibration!$A$2:$A$4,Calibration!$D$2:$D$4,G195)</f>
        <v>593.44554661291727</v>
      </c>
    </row>
    <row r="196" spans="1:12" x14ac:dyDescent="0.25">
      <c r="A196">
        <v>970106</v>
      </c>
      <c r="B196">
        <v>14.68799973</v>
      </c>
      <c r="C196">
        <v>0.66210002000000001</v>
      </c>
      <c r="D196">
        <v>918.29498291000004</v>
      </c>
      <c r="E196">
        <v>1.10870004</v>
      </c>
      <c r="F196">
        <v>441.03399658000001</v>
      </c>
      <c r="G196">
        <v>1.53530002</v>
      </c>
      <c r="H196">
        <v>1296.14904785</v>
      </c>
      <c r="J196" s="2">
        <f>TREND(Calibration!$A$2:$A$4,Calibration!$B$2:$B$4,C196)</f>
        <v>422.81960944198107</v>
      </c>
      <c r="K196" s="2">
        <f>TREND(Calibration!$A$2:$A$4,Calibration!$C$2:$C$4,E196)</f>
        <v>428.80314792726955</v>
      </c>
      <c r="L196" s="2">
        <f>TREND(Calibration!$A$2:$A$4,Calibration!$D$2:$D$4,G196)</f>
        <v>591.87902620073282</v>
      </c>
    </row>
    <row r="197" spans="1:12" x14ac:dyDescent="0.25">
      <c r="A197">
        <v>975094</v>
      </c>
      <c r="B197">
        <v>14.72099972</v>
      </c>
      <c r="C197">
        <v>0.66589999</v>
      </c>
      <c r="D197">
        <v>922.09698486000002</v>
      </c>
      <c r="E197">
        <v>1.11090004</v>
      </c>
      <c r="F197">
        <v>510.69100952000002</v>
      </c>
      <c r="G197">
        <v>1.5379999900000001</v>
      </c>
      <c r="H197">
        <v>9.9000003020963209E+37</v>
      </c>
      <c r="J197" s="2">
        <f>TREND(Calibration!$A$2:$A$4,Calibration!$B$2:$B$4,C197)</f>
        <v>425.15040018314306</v>
      </c>
      <c r="K197" s="2">
        <f>TREND(Calibration!$A$2:$A$4,Calibration!$C$2:$C$4,E197)</f>
        <v>429.69323608610557</v>
      </c>
      <c r="L197" s="2">
        <f>TREND(Calibration!$A$2:$A$4,Calibration!$D$2:$D$4,G197)</f>
        <v>592.99205902344363</v>
      </c>
    </row>
    <row r="198" spans="1:12" x14ac:dyDescent="0.25">
      <c r="A198">
        <v>980094</v>
      </c>
      <c r="B198">
        <v>14.64599991</v>
      </c>
      <c r="C198">
        <v>0.65399998000000004</v>
      </c>
      <c r="D198">
        <v>9.9000003020963209E+37</v>
      </c>
      <c r="E198">
        <v>1.1081999499999999</v>
      </c>
      <c r="F198">
        <v>521.33001708999996</v>
      </c>
      <c r="G198">
        <v>1.53530002</v>
      </c>
      <c r="H198">
        <v>9.9000003020963209E+37</v>
      </c>
      <c r="J198" s="2">
        <f>TREND(Calibration!$A$2:$A$4,Calibration!$B$2:$B$4,C198)</f>
        <v>417.85128120911554</v>
      </c>
      <c r="K198" s="2">
        <f>TREND(Calibration!$A$2:$A$4,Calibration!$C$2:$C$4,E198)</f>
        <v>428.60081875120034</v>
      </c>
      <c r="L198" s="2">
        <f>TREND(Calibration!$A$2:$A$4,Calibration!$D$2:$D$4,G198)</f>
        <v>591.87902620073282</v>
      </c>
    </row>
    <row r="199" spans="1:12" x14ac:dyDescent="0.25">
      <c r="A199">
        <v>985094</v>
      </c>
      <c r="B199">
        <v>14.619999890000001</v>
      </c>
      <c r="C199">
        <v>0.66149997999999999</v>
      </c>
      <c r="D199">
        <v>863.25701904000005</v>
      </c>
      <c r="E199">
        <v>1.10870004</v>
      </c>
      <c r="F199">
        <v>1125.7829589800001</v>
      </c>
      <c r="G199">
        <v>1.53429997</v>
      </c>
      <c r="H199">
        <v>9.9000003020963209E+37</v>
      </c>
      <c r="J199" s="2">
        <f>TREND(Calibration!$A$2:$A$4,Calibration!$B$2:$B$4,C199)</f>
        <v>422.45156241099738</v>
      </c>
      <c r="K199" s="2">
        <f>TREND(Calibration!$A$2:$A$4,Calibration!$C$2:$C$4,E199)</f>
        <v>428.80314792726955</v>
      </c>
      <c r="L199" s="2">
        <f>TREND(Calibration!$A$2:$A$4,Calibration!$D$2:$D$4,G199)</f>
        <v>591.4667666295702</v>
      </c>
    </row>
    <row r="200" spans="1:12" x14ac:dyDescent="0.25">
      <c r="A200">
        <v>990107</v>
      </c>
      <c r="B200">
        <v>14.541999819999999</v>
      </c>
      <c r="C200">
        <v>0.65939999000000005</v>
      </c>
      <c r="D200">
        <v>1086.5319824200001</v>
      </c>
      <c r="E200">
        <v>1.10599995</v>
      </c>
      <c r="F200">
        <v>1099.76599121</v>
      </c>
      <c r="G200">
        <v>1.53429997</v>
      </c>
      <c r="H200">
        <v>9.9000003020963209E+37</v>
      </c>
      <c r="J200" s="2">
        <f>TREND(Calibration!$A$2:$A$4,Calibration!$B$2:$B$4,C200)</f>
        <v>421.16348980817878</v>
      </c>
      <c r="K200" s="2">
        <f>TREND(Calibration!$A$2:$A$4,Calibration!$C$2:$C$4,E200)</f>
        <v>427.71073059236431</v>
      </c>
      <c r="L200" s="2">
        <f>TREND(Calibration!$A$2:$A$4,Calibration!$D$2:$D$4,G200)</f>
        <v>591.4667666295702</v>
      </c>
    </row>
    <row r="201" spans="1:12" x14ac:dyDescent="0.25">
      <c r="A201">
        <v>995094</v>
      </c>
      <c r="B201">
        <v>14.55200005</v>
      </c>
      <c r="C201">
        <v>0.65450001000000002</v>
      </c>
      <c r="D201">
        <v>396.77700806000001</v>
      </c>
      <c r="E201">
        <v>1.1092</v>
      </c>
      <c r="F201">
        <v>9.9000003020963209E+37</v>
      </c>
      <c r="G201">
        <v>1.5348000500000001</v>
      </c>
      <c r="H201">
        <v>1199.3659668</v>
      </c>
      <c r="J201" s="2">
        <f>TREND(Calibration!$A$2:$A$4,Calibration!$B$2:$B$4,C201)</f>
        <v>418.15798502369915</v>
      </c>
      <c r="K201" s="2">
        <f>TREND(Calibration!$A$2:$A$4,Calibration!$C$2:$C$4,E201)</f>
        <v>429.00542450722031</v>
      </c>
      <c r="L201" s="2">
        <f>TREND(Calibration!$A$2:$A$4,Calibration!$D$2:$D$4,G201)</f>
        <v>591.67291908829429</v>
      </c>
    </row>
    <row r="202" spans="1:12" x14ac:dyDescent="0.25">
      <c r="A202">
        <v>1000094</v>
      </c>
      <c r="B202">
        <v>14.522999759999999</v>
      </c>
      <c r="C202">
        <v>0.65240001999999997</v>
      </c>
      <c r="D202">
        <v>1110.5789794899999</v>
      </c>
      <c r="E202">
        <v>1.1032999800000001</v>
      </c>
      <c r="F202">
        <v>1277.4589843700001</v>
      </c>
      <c r="G202">
        <v>1.5332000299999999</v>
      </c>
      <c r="H202">
        <v>9.9000003020963209E+37</v>
      </c>
      <c r="J202" s="2">
        <f>TREND(Calibration!$A$2:$A$4,Calibration!$B$2:$B$4,C202)</f>
        <v>416.86991242088044</v>
      </c>
      <c r="K202" s="2">
        <f>TREND(Calibration!$A$2:$A$4,Calibration!$C$2:$C$4,E202)</f>
        <v>426.61836180772229</v>
      </c>
      <c r="L202" s="2">
        <f>TREND(Calibration!$A$2:$A$4,Calibration!$D$2:$D$4,G202)</f>
        <v>591.01332850877168</v>
      </c>
    </row>
    <row r="203" spans="1:12" x14ac:dyDescent="0.25">
      <c r="A203">
        <v>1005093</v>
      </c>
      <c r="B203">
        <v>14.522999759999999</v>
      </c>
      <c r="C203">
        <v>0.64859997999999996</v>
      </c>
      <c r="D203">
        <v>1187.7810058600001</v>
      </c>
      <c r="E203">
        <v>1.1010999699999999</v>
      </c>
      <c r="F203">
        <v>823.66497803000004</v>
      </c>
      <c r="G203">
        <v>1.5369999400000001</v>
      </c>
      <c r="H203">
        <v>9.9000003020963209E+37</v>
      </c>
      <c r="J203" s="2">
        <f>TREND(Calibration!$A$2:$A$4,Calibration!$B$2:$B$4,C203)</f>
        <v>414.53907874376057</v>
      </c>
      <c r="K203" s="2">
        <f>TREND(Calibration!$A$2:$A$4,Calibration!$C$2:$C$4,E203)</f>
        <v>425.72826960303098</v>
      </c>
      <c r="L203" s="2">
        <f>TREND(Calibration!$A$2:$A$4,Calibration!$D$2:$D$4,G203)</f>
        <v>592.57979945228101</v>
      </c>
    </row>
    <row r="204" spans="1:12" x14ac:dyDescent="0.25">
      <c r="A204">
        <v>1010106</v>
      </c>
      <c r="B204">
        <v>14.536000250000001</v>
      </c>
      <c r="C204">
        <v>0.64259999999999995</v>
      </c>
      <c r="D204">
        <v>1353.0789794899999</v>
      </c>
      <c r="E204">
        <v>1.0994999400000001</v>
      </c>
      <c r="F204">
        <v>713.87097168000003</v>
      </c>
      <c r="G204">
        <v>1.53639996</v>
      </c>
      <c r="H204">
        <v>9.9000003020963209E+37</v>
      </c>
      <c r="J204" s="2">
        <f>TREND(Calibration!$A$2:$A$4,Calibration!$B$2:$B$4,C204)</f>
        <v>410.85886604967158</v>
      </c>
      <c r="K204" s="2">
        <f>TREND(Calibration!$A$2:$A$4,Calibration!$C$2:$C$4,E204)</f>
        <v>425.08092062267536</v>
      </c>
      <c r="L204" s="2">
        <f>TREND(Calibration!$A$2:$A$4,Calibration!$D$2:$D$4,G204)</f>
        <v>592.33246432153135</v>
      </c>
    </row>
    <row r="205" spans="1:12" x14ac:dyDescent="0.25">
      <c r="A205">
        <v>1015094</v>
      </c>
      <c r="B205">
        <v>14.53199959</v>
      </c>
      <c r="C205">
        <v>0.63889998000000003</v>
      </c>
      <c r="D205">
        <v>9.9000003020963209E+37</v>
      </c>
      <c r="E205">
        <v>1.0989999800000001</v>
      </c>
      <c r="F205">
        <v>744.74401854999996</v>
      </c>
      <c r="G205">
        <v>1.5369999400000001</v>
      </c>
      <c r="H205">
        <v>9.9000003020963209E+37</v>
      </c>
      <c r="J205" s="2">
        <f>TREND(Calibration!$A$2:$A$4,Calibration!$B$2:$B$4,C205)</f>
        <v>408.58938172265999</v>
      </c>
      <c r="K205" s="2">
        <f>TREND(Calibration!$A$2:$A$4,Calibration!$C$2:$C$4,E205)</f>
        <v>424.87864404272466</v>
      </c>
      <c r="L205" s="2">
        <f>TREND(Calibration!$A$2:$A$4,Calibration!$D$2:$D$4,G205)</f>
        <v>592.57979945228101</v>
      </c>
    </row>
    <row r="206" spans="1:12" x14ac:dyDescent="0.25">
      <c r="A206">
        <v>1020106</v>
      </c>
      <c r="B206">
        <v>14.58100033</v>
      </c>
      <c r="C206">
        <v>0.64429997999999999</v>
      </c>
      <c r="D206">
        <v>336.26400756999999</v>
      </c>
      <c r="E206">
        <v>1.0951999400000001</v>
      </c>
      <c r="F206">
        <v>9.9000003020963209E+37</v>
      </c>
      <c r="G206">
        <v>1.5359</v>
      </c>
      <c r="H206">
        <v>1087.3149414100001</v>
      </c>
      <c r="J206" s="2">
        <f>TREND(Calibration!$A$2:$A$4,Calibration!$B$2:$B$4,C206)</f>
        <v>411.90158418801497</v>
      </c>
      <c r="K206" s="2">
        <f>TREND(Calibration!$A$2:$A$4,Calibration!$C$2:$C$4,E206)</f>
        <v>423.34120285767773</v>
      </c>
      <c r="L206" s="2">
        <f>TREND(Calibration!$A$2:$A$4,Calibration!$D$2:$D$4,G206)</f>
        <v>592.12636133148249</v>
      </c>
    </row>
    <row r="207" spans="1:12" x14ac:dyDescent="0.25">
      <c r="A207">
        <v>1025094</v>
      </c>
      <c r="B207">
        <v>14.522999759999999</v>
      </c>
      <c r="C207">
        <v>0.63889998000000003</v>
      </c>
      <c r="D207">
        <v>9.9000003020963209E+37</v>
      </c>
      <c r="E207">
        <v>1.0930000499999999</v>
      </c>
      <c r="F207">
        <v>448.41299437999999</v>
      </c>
      <c r="G207">
        <v>1.5369999400000001</v>
      </c>
      <c r="H207">
        <v>9.9000003020963209E+37</v>
      </c>
      <c r="J207" s="2">
        <f>TREND(Calibration!$A$2:$A$4,Calibration!$B$2:$B$4,C207)</f>
        <v>408.58938172265999</v>
      </c>
      <c r="K207" s="2">
        <f>TREND(Calibration!$A$2:$A$4,Calibration!$C$2:$C$4,E207)</f>
        <v>422.45115920324957</v>
      </c>
      <c r="L207" s="2">
        <f>TREND(Calibration!$A$2:$A$4,Calibration!$D$2:$D$4,G207)</f>
        <v>592.57979945228101</v>
      </c>
    </row>
    <row r="208" spans="1:12" x14ac:dyDescent="0.25">
      <c r="A208">
        <v>1030093</v>
      </c>
      <c r="B208">
        <v>14.44200039</v>
      </c>
      <c r="C208">
        <v>0.64050001000000001</v>
      </c>
      <c r="D208">
        <v>1295.4890136700001</v>
      </c>
      <c r="E208">
        <v>1.0898000000000001</v>
      </c>
      <c r="F208">
        <v>173.78999329000001</v>
      </c>
      <c r="G208">
        <v>1.53750002</v>
      </c>
      <c r="H208">
        <v>9.9000003020963209E+37</v>
      </c>
      <c r="J208" s="2">
        <f>TREND(Calibration!$A$2:$A$4,Calibration!$B$2:$B$4,C208)</f>
        <v>409.57079344685292</v>
      </c>
      <c r="K208" s="2">
        <f>TREND(Calibration!$A$2:$A$4,Calibration!$C$2:$C$4,E208)</f>
        <v>421.15646528839363</v>
      </c>
      <c r="L208" s="2">
        <f>TREND(Calibration!$A$2:$A$4,Calibration!$D$2:$D$4,G208)</f>
        <v>592.78595191100499</v>
      </c>
    </row>
    <row r="209" spans="1:12" x14ac:dyDescent="0.25">
      <c r="A209">
        <v>1035093</v>
      </c>
      <c r="B209">
        <v>14.33100033</v>
      </c>
      <c r="C209">
        <v>0.63450002999999999</v>
      </c>
      <c r="D209">
        <v>895.71899413999995</v>
      </c>
      <c r="E209">
        <v>1.0865999500000001</v>
      </c>
      <c r="F209">
        <v>154.91400146000001</v>
      </c>
      <c r="G209">
        <v>1.53750002</v>
      </c>
      <c r="H209">
        <v>9.9000003020963209E+37</v>
      </c>
      <c r="J209" s="2">
        <f>TREND(Calibration!$A$2:$A$4,Calibration!$B$2:$B$4,C209)</f>
        <v>405.89058075276398</v>
      </c>
      <c r="K209" s="2">
        <f>TREND(Calibration!$A$2:$A$4,Calibration!$C$2:$C$4,E209)</f>
        <v>419.86177137353764</v>
      </c>
      <c r="L209" s="2">
        <f>TREND(Calibration!$A$2:$A$4,Calibration!$D$2:$D$4,G209)</f>
        <v>592.78595191100499</v>
      </c>
    </row>
    <row r="210" spans="1:12" x14ac:dyDescent="0.25">
      <c r="A210">
        <v>1040091</v>
      </c>
      <c r="B210">
        <v>14.211000439999999</v>
      </c>
      <c r="C210">
        <v>0.63779998000000004</v>
      </c>
      <c r="D210">
        <v>853.85699463000003</v>
      </c>
      <c r="E210">
        <v>1.0865999500000001</v>
      </c>
      <c r="F210">
        <v>403.71798705999998</v>
      </c>
      <c r="G210">
        <v>1.5385999699999999</v>
      </c>
      <c r="H210">
        <v>9.9000003020963209E+37</v>
      </c>
      <c r="J210" s="2">
        <f>TREND(Calibration!$A$2:$A$4,Calibration!$B$2:$B$4,C210)</f>
        <v>407.91467381305068</v>
      </c>
      <c r="K210" s="2">
        <f>TREND(Calibration!$A$2:$A$4,Calibration!$C$2:$C$4,E210)</f>
        <v>419.86177137353764</v>
      </c>
      <c r="L210" s="2">
        <f>TREND(Calibration!$A$2:$A$4,Calibration!$D$2:$D$4,G210)</f>
        <v>593.23939415419318</v>
      </c>
    </row>
    <row r="211" spans="1:12" x14ac:dyDescent="0.25">
      <c r="A211">
        <v>1045089</v>
      </c>
      <c r="B211">
        <v>14.16899967</v>
      </c>
      <c r="C211">
        <v>0.64160001</v>
      </c>
      <c r="D211">
        <v>862.75097656000003</v>
      </c>
      <c r="E211">
        <v>1.0794999599999999</v>
      </c>
      <c r="F211">
        <v>591.83099364999998</v>
      </c>
      <c r="G211">
        <v>1.5397000300000001</v>
      </c>
      <c r="H211">
        <v>9.9000003020963209E+37</v>
      </c>
      <c r="J211" s="2">
        <f>TREND(Calibration!$A$2:$A$4,Calibration!$B$2:$B$4,C211)</f>
        <v>410.24550135646228</v>
      </c>
      <c r="K211" s="2">
        <f>TREND(Calibration!$A$2:$A$4,Calibration!$C$2:$C$4,E211)</f>
        <v>416.98921817951293</v>
      </c>
      <c r="L211" s="2">
        <f>TREND(Calibration!$A$2:$A$4,Calibration!$D$2:$D$4,G211)</f>
        <v>593.69288174366693</v>
      </c>
    </row>
    <row r="212" spans="1:12" x14ac:dyDescent="0.25">
      <c r="A212">
        <v>1050091</v>
      </c>
      <c r="B212">
        <v>14.16899967</v>
      </c>
      <c r="C212">
        <v>0.64590000999999997</v>
      </c>
      <c r="D212">
        <v>455.65399170000001</v>
      </c>
      <c r="E212">
        <v>1.07790005</v>
      </c>
      <c r="F212">
        <v>1172.04003906</v>
      </c>
      <c r="G212">
        <v>1.53750002</v>
      </c>
      <c r="H212">
        <v>9.9000003020963209E+37</v>
      </c>
      <c r="J212" s="2">
        <f>TREND(Calibration!$A$2:$A$4,Calibration!$B$2:$B$4,C212)</f>
        <v>412.88299591220789</v>
      </c>
      <c r="K212" s="2">
        <f>TREND(Calibration!$A$2:$A$4,Calibration!$C$2:$C$4,E212)</f>
        <v>416.34191774942053</v>
      </c>
      <c r="L212" s="2">
        <f>TREND(Calibration!$A$2:$A$4,Calibration!$D$2:$D$4,G212)</f>
        <v>592.78595191100499</v>
      </c>
    </row>
    <row r="213" spans="1:12" x14ac:dyDescent="0.25">
      <c r="A213">
        <v>1055089</v>
      </c>
      <c r="B213">
        <v>14.178999900000001</v>
      </c>
      <c r="C213">
        <v>0.65020001000000005</v>
      </c>
      <c r="D213">
        <v>911.68902588000003</v>
      </c>
      <c r="E213">
        <v>1.0785000300000001</v>
      </c>
      <c r="F213">
        <v>1333.3389892600001</v>
      </c>
      <c r="G213">
        <v>1.53750002</v>
      </c>
      <c r="H213">
        <v>9.9000003020963209E+37</v>
      </c>
      <c r="J213" s="2">
        <f>TREND(Calibration!$A$2:$A$4,Calibration!$B$2:$B$4,C213)</f>
        <v>415.52049046795355</v>
      </c>
      <c r="K213" s="2">
        <f>TREND(Calibration!$A$2:$A$4,Calibration!$C$2:$C$4,E213)</f>
        <v>416.58466097375623</v>
      </c>
      <c r="L213" s="2">
        <f>TREND(Calibration!$A$2:$A$4,Calibration!$D$2:$D$4,G213)</f>
        <v>592.78595191100499</v>
      </c>
    </row>
    <row r="214" spans="1:12" x14ac:dyDescent="0.25">
      <c r="A214">
        <v>1060091</v>
      </c>
      <c r="B214">
        <v>14.239999770000001</v>
      </c>
      <c r="C214">
        <v>0.65130001000000004</v>
      </c>
      <c r="D214">
        <v>840.29498291000004</v>
      </c>
      <c r="E214">
        <v>1.0794999599999999</v>
      </c>
      <c r="F214">
        <v>9.9000003020963209E+37</v>
      </c>
      <c r="G214">
        <v>1.53639996</v>
      </c>
      <c r="H214">
        <v>9.9000003020963209E+37</v>
      </c>
      <c r="J214" s="2">
        <f>TREND(Calibration!$A$2:$A$4,Calibration!$B$2:$B$4,C214)</f>
        <v>416.19519837756286</v>
      </c>
      <c r="K214" s="2">
        <f>TREND(Calibration!$A$2:$A$4,Calibration!$C$2:$C$4,E214)</f>
        <v>416.98921817951293</v>
      </c>
      <c r="L214" s="2">
        <f>TREND(Calibration!$A$2:$A$4,Calibration!$D$2:$D$4,G214)</f>
        <v>592.33246432153135</v>
      </c>
    </row>
    <row r="215" spans="1:12" x14ac:dyDescent="0.25">
      <c r="A215">
        <v>1065091</v>
      </c>
      <c r="B215">
        <v>14.3409996</v>
      </c>
      <c r="C215">
        <v>0.65780002000000004</v>
      </c>
      <c r="D215">
        <v>1067.8289794899999</v>
      </c>
      <c r="E215">
        <v>1.079</v>
      </c>
      <c r="F215">
        <v>9.9000003020963209E+37</v>
      </c>
      <c r="G215">
        <v>1.5359</v>
      </c>
      <c r="H215">
        <v>9.9000003020963209E+37</v>
      </c>
      <c r="J215" s="2">
        <f>TREND(Calibration!$A$2:$A$4,Calibration!$B$2:$B$4,C215)</f>
        <v>420.18211488623547</v>
      </c>
      <c r="K215" s="2">
        <f>TREND(Calibration!$A$2:$A$4,Calibration!$C$2:$C$4,E215)</f>
        <v>416.78694159956223</v>
      </c>
      <c r="L215" s="2">
        <f>TREND(Calibration!$A$2:$A$4,Calibration!$D$2:$D$4,G215)</f>
        <v>592.12636133148249</v>
      </c>
    </row>
    <row r="216" spans="1:12" x14ac:dyDescent="0.25">
      <c r="A216">
        <v>1070090</v>
      </c>
      <c r="B216">
        <v>14.461000439999999</v>
      </c>
      <c r="C216">
        <v>0.65939999000000005</v>
      </c>
      <c r="D216">
        <v>1054.3959960899999</v>
      </c>
      <c r="E216">
        <v>1.079</v>
      </c>
      <c r="F216">
        <v>1166.26794434</v>
      </c>
      <c r="G216">
        <v>1.5359</v>
      </c>
      <c r="H216">
        <v>9.9000003020963209E+37</v>
      </c>
      <c r="J216" s="2">
        <f>TREND(Calibration!$A$2:$A$4,Calibration!$B$2:$B$4,C216)</f>
        <v>421.16348980817878</v>
      </c>
      <c r="K216" s="2">
        <f>TREND(Calibration!$A$2:$A$4,Calibration!$C$2:$C$4,E216)</f>
        <v>416.78694159956223</v>
      </c>
      <c r="L216" s="2">
        <f>TREND(Calibration!$A$2:$A$4,Calibration!$D$2:$D$4,G216)</f>
        <v>592.12636133148249</v>
      </c>
    </row>
    <row r="217" spans="1:12" x14ac:dyDescent="0.25">
      <c r="A217">
        <v>1075091</v>
      </c>
      <c r="B217">
        <v>14.545000079999999</v>
      </c>
      <c r="C217">
        <v>0.65780002000000004</v>
      </c>
      <c r="D217">
        <v>9.9000003020963209E+37</v>
      </c>
      <c r="E217">
        <v>1.0801000599999999</v>
      </c>
      <c r="F217">
        <v>659.46697998000002</v>
      </c>
      <c r="G217">
        <v>1.5359</v>
      </c>
      <c r="H217">
        <v>9.9000003020963209E+37</v>
      </c>
      <c r="J217" s="2">
        <f>TREND(Calibration!$A$2:$A$4,Calibration!$B$2:$B$4,C217)</f>
        <v>420.18211488623547</v>
      </c>
      <c r="K217" s="2">
        <f>TREND(Calibration!$A$2:$A$4,Calibration!$C$2:$C$4,E217)</f>
        <v>417.23200995411179</v>
      </c>
      <c r="L217" s="2">
        <f>TREND(Calibration!$A$2:$A$4,Calibration!$D$2:$D$4,G217)</f>
        <v>592.12636133148249</v>
      </c>
    </row>
    <row r="218" spans="1:12" x14ac:dyDescent="0.25">
      <c r="A218">
        <v>1080090</v>
      </c>
      <c r="B218">
        <v>14.58100033</v>
      </c>
      <c r="C218">
        <v>0.65829998000000001</v>
      </c>
      <c r="D218">
        <v>911.63702393000005</v>
      </c>
      <c r="E218">
        <v>1.0806000200000001</v>
      </c>
      <c r="F218">
        <v>577.74798583999996</v>
      </c>
      <c r="G218">
        <v>1.5348000500000001</v>
      </c>
      <c r="H218">
        <v>9.9000003020963209E+37</v>
      </c>
      <c r="J218" s="2">
        <f>TREND(Calibration!$A$2:$A$4,Calibration!$B$2:$B$4,C218)</f>
        <v>420.48877576486115</v>
      </c>
      <c r="K218" s="2">
        <f>TREND(Calibration!$A$2:$A$4,Calibration!$C$2:$C$4,E218)</f>
        <v>417.43428653406261</v>
      </c>
      <c r="L218" s="2">
        <f>TREND(Calibration!$A$2:$A$4,Calibration!$D$2:$D$4,G218)</f>
        <v>591.67291908829429</v>
      </c>
    </row>
    <row r="219" spans="1:12" x14ac:dyDescent="0.25">
      <c r="A219">
        <v>1085089</v>
      </c>
      <c r="B219">
        <v>14.60700035</v>
      </c>
      <c r="C219">
        <v>0.66100000999999997</v>
      </c>
      <c r="D219">
        <v>1045.97497559</v>
      </c>
      <c r="E219">
        <v>1.07790005</v>
      </c>
      <c r="F219">
        <v>920.41400146000001</v>
      </c>
      <c r="G219">
        <v>1.5359</v>
      </c>
      <c r="H219">
        <v>9.9000003020963209E+37</v>
      </c>
      <c r="J219" s="2">
        <f>TREND(Calibration!$A$2:$A$4,Calibration!$B$2:$B$4,C219)</f>
        <v>422.14489539866344</v>
      </c>
      <c r="K219" s="2">
        <f>TREND(Calibration!$A$2:$A$4,Calibration!$C$2:$C$4,E219)</f>
        <v>416.34191774942053</v>
      </c>
      <c r="L219" s="2">
        <f>TREND(Calibration!$A$2:$A$4,Calibration!$D$2:$D$4,G219)</f>
        <v>592.12636133148249</v>
      </c>
    </row>
    <row r="220" spans="1:12" x14ac:dyDescent="0.25">
      <c r="A220">
        <v>1090090</v>
      </c>
      <c r="B220">
        <v>14.62300014</v>
      </c>
      <c r="C220">
        <v>0.65880000999999999</v>
      </c>
      <c r="D220">
        <v>1055.7330322299999</v>
      </c>
      <c r="E220">
        <v>1.07679999</v>
      </c>
      <c r="F220">
        <v>1089.9969482399999</v>
      </c>
      <c r="G220">
        <v>1.53429997</v>
      </c>
      <c r="H220">
        <v>9.9000003020963209E+37</v>
      </c>
      <c r="J220" s="2">
        <f>TREND(Calibration!$A$2:$A$4,Calibration!$B$2:$B$4,C220)</f>
        <v>420.79547957944476</v>
      </c>
      <c r="K220" s="2">
        <f>TREND(Calibration!$A$2:$A$4,Calibration!$C$2:$C$4,E220)</f>
        <v>415.89684939487097</v>
      </c>
      <c r="L220" s="2">
        <f>TREND(Calibration!$A$2:$A$4,Calibration!$D$2:$D$4,G220)</f>
        <v>591.4667666295702</v>
      </c>
    </row>
    <row r="221" spans="1:12" x14ac:dyDescent="0.25">
      <c r="A221">
        <v>1095091</v>
      </c>
      <c r="B221">
        <v>14.661999700000001</v>
      </c>
      <c r="C221">
        <v>0.65990000999999998</v>
      </c>
      <c r="D221">
        <v>757.89599609000004</v>
      </c>
      <c r="E221">
        <v>1.07790005</v>
      </c>
      <c r="F221">
        <v>9.9000003020963209E+37</v>
      </c>
      <c r="G221">
        <v>1.5326000500000001</v>
      </c>
      <c r="H221">
        <v>9.9000003020963209E+37</v>
      </c>
      <c r="J221" s="2">
        <f>TREND(Calibration!$A$2:$A$4,Calibration!$B$2:$B$4,C221)</f>
        <v>421.47018748905407</v>
      </c>
      <c r="K221" s="2">
        <f>TREND(Calibration!$A$2:$A$4,Calibration!$C$2:$C$4,E221)</f>
        <v>416.34191774942053</v>
      </c>
      <c r="L221" s="2">
        <f>TREND(Calibration!$A$2:$A$4,Calibration!$D$2:$D$4,G221)</f>
        <v>590.76599337802213</v>
      </c>
    </row>
    <row r="222" spans="1:12" x14ac:dyDescent="0.25">
      <c r="A222">
        <v>1100092</v>
      </c>
      <c r="B222">
        <v>14.711000439999999</v>
      </c>
      <c r="C222">
        <v>0.66049999000000004</v>
      </c>
      <c r="D222">
        <v>649.33099364999998</v>
      </c>
      <c r="E222">
        <v>1.0763000199999999</v>
      </c>
      <c r="F222">
        <v>9.9000003020963209E+37</v>
      </c>
      <c r="G222">
        <v>1.5348000500000001</v>
      </c>
      <c r="H222">
        <v>9.9000003020963209E+37</v>
      </c>
      <c r="J222" s="2">
        <f>TREND(Calibration!$A$2:$A$4,Calibration!$B$2:$B$4,C222)</f>
        <v>421.83819771778815</v>
      </c>
      <c r="K222" s="2">
        <f>TREND(Calibration!$A$2:$A$4,Calibration!$C$2:$C$4,E222)</f>
        <v>415.69456876906486</v>
      </c>
      <c r="L222" s="2">
        <f>TREND(Calibration!$A$2:$A$4,Calibration!$D$2:$D$4,G222)</f>
        <v>591.67291908829429</v>
      </c>
    </row>
    <row r="223" spans="1:12" x14ac:dyDescent="0.25">
      <c r="A223">
        <v>1105090</v>
      </c>
      <c r="B223">
        <v>14.76599979</v>
      </c>
      <c r="C223">
        <v>0.65339999999999998</v>
      </c>
      <c r="D223">
        <v>1075.5579834</v>
      </c>
      <c r="E223">
        <v>1.0763000199999999</v>
      </c>
      <c r="F223">
        <v>9.9000003020963209E+37</v>
      </c>
      <c r="G223">
        <v>1.53209996</v>
      </c>
      <c r="H223">
        <v>1360.375</v>
      </c>
      <c r="J223" s="2">
        <f>TREND(Calibration!$A$2:$A$4,Calibration!$B$2:$B$4,C223)</f>
        <v>417.48327098038152</v>
      </c>
      <c r="K223" s="2">
        <f>TREND(Calibration!$A$2:$A$4,Calibration!$C$2:$C$4,E223)</f>
        <v>415.69456876906486</v>
      </c>
      <c r="L223" s="2">
        <f>TREND(Calibration!$A$2:$A$4,Calibration!$D$2:$D$4,G223)</f>
        <v>590.55983679690837</v>
      </c>
    </row>
    <row r="224" spans="1:12" x14ac:dyDescent="0.25">
      <c r="A224">
        <v>1110090</v>
      </c>
      <c r="B224">
        <v>14.8409996</v>
      </c>
      <c r="C224">
        <v>0.65880000999999999</v>
      </c>
      <c r="D224">
        <v>628.90600586000005</v>
      </c>
      <c r="E224">
        <v>1.07679999</v>
      </c>
      <c r="F224">
        <v>9.9000003020963209E+37</v>
      </c>
      <c r="G224">
        <v>1.5316000000000001</v>
      </c>
      <c r="H224">
        <v>9.9000003020963209E+37</v>
      </c>
      <c r="J224" s="2">
        <f>TREND(Calibration!$A$2:$A$4,Calibration!$B$2:$B$4,C224)</f>
        <v>420.79547957944476</v>
      </c>
      <c r="K224" s="2">
        <f>TREND(Calibration!$A$2:$A$4,Calibration!$C$2:$C$4,E224)</f>
        <v>415.89684939487097</v>
      </c>
      <c r="L224" s="2">
        <f>TREND(Calibration!$A$2:$A$4,Calibration!$D$2:$D$4,G224)</f>
        <v>590.35373380685951</v>
      </c>
    </row>
    <row r="225" spans="1:12" x14ac:dyDescent="0.25">
      <c r="A225">
        <v>1115090</v>
      </c>
      <c r="B225">
        <v>14.91800022</v>
      </c>
      <c r="C225">
        <v>0.65069997000000002</v>
      </c>
      <c r="D225">
        <v>577.31701659999999</v>
      </c>
      <c r="E225">
        <v>1.07360005</v>
      </c>
      <c r="F225">
        <v>1249.5050048799999</v>
      </c>
      <c r="G225">
        <v>1.53429997</v>
      </c>
      <c r="H225">
        <v>9.9000003020963209E+37</v>
      </c>
      <c r="J225" s="2">
        <f>TREND(Calibration!$A$2:$A$4,Calibration!$B$2:$B$4,C225)</f>
        <v>415.82715134657923</v>
      </c>
      <c r="K225" s="2">
        <f>TREND(Calibration!$A$2:$A$4,Calibration!$C$2:$C$4,E225)</f>
        <v>414.6021999844229</v>
      </c>
      <c r="L225" s="2">
        <f>TREND(Calibration!$A$2:$A$4,Calibration!$D$2:$D$4,G225)</f>
        <v>591.4667666295702</v>
      </c>
    </row>
    <row r="226" spans="1:12" x14ac:dyDescent="0.25">
      <c r="A226">
        <v>1120090</v>
      </c>
      <c r="B226">
        <v>14.95699978</v>
      </c>
      <c r="C226">
        <v>0.66100000999999997</v>
      </c>
      <c r="D226">
        <v>639.20898437000005</v>
      </c>
      <c r="E226">
        <v>1.0747</v>
      </c>
      <c r="F226">
        <v>1040.3010253899999</v>
      </c>
      <c r="G226">
        <v>1.5348000500000001</v>
      </c>
      <c r="H226">
        <v>9.9000003020963209E+37</v>
      </c>
      <c r="J226" s="2">
        <f>TREND(Calibration!$A$2:$A$4,Calibration!$B$2:$B$4,C226)</f>
        <v>422.14489539866344</v>
      </c>
      <c r="K226" s="2">
        <f>TREND(Calibration!$A$2:$A$4,Calibration!$C$2:$C$4,E226)</f>
        <v>415.04722383456453</v>
      </c>
      <c r="L226" s="2">
        <f>TREND(Calibration!$A$2:$A$4,Calibration!$D$2:$D$4,G226)</f>
        <v>591.67291908829429</v>
      </c>
    </row>
    <row r="227" spans="1:12" x14ac:dyDescent="0.25">
      <c r="A227">
        <v>1125089</v>
      </c>
      <c r="B227">
        <v>14.961000439999999</v>
      </c>
      <c r="C227">
        <v>0.65450001000000002</v>
      </c>
      <c r="D227">
        <v>612.87097168000003</v>
      </c>
      <c r="E227">
        <v>1.0720000300000001</v>
      </c>
      <c r="F227">
        <v>810.36499022999999</v>
      </c>
      <c r="G227">
        <v>1.53429997</v>
      </c>
      <c r="H227">
        <v>9.9000003020963209E+37</v>
      </c>
      <c r="J227" s="2">
        <f>TREND(Calibration!$A$2:$A$4,Calibration!$B$2:$B$4,C227)</f>
        <v>418.15798502369915</v>
      </c>
      <c r="K227" s="2">
        <f>TREND(Calibration!$A$2:$A$4,Calibration!$C$2:$C$4,E227)</f>
        <v>413.95485504992251</v>
      </c>
      <c r="L227" s="2">
        <f>TREND(Calibration!$A$2:$A$4,Calibration!$D$2:$D$4,G227)</f>
        <v>591.4667666295702</v>
      </c>
    </row>
    <row r="228" spans="1:12" x14ac:dyDescent="0.25">
      <c r="A228">
        <v>1130091</v>
      </c>
      <c r="B228">
        <v>14.95100021</v>
      </c>
      <c r="C228">
        <v>0.65780002000000004</v>
      </c>
      <c r="D228">
        <v>325.27899170000001</v>
      </c>
      <c r="E228">
        <v>1.0704</v>
      </c>
      <c r="F228">
        <v>819.36102295000001</v>
      </c>
      <c r="G228">
        <v>1.5326000500000001</v>
      </c>
      <c r="H228">
        <v>9.9000003020963209E+37</v>
      </c>
      <c r="J228" s="2">
        <f>TREND(Calibration!$A$2:$A$4,Calibration!$B$2:$B$4,C228)</f>
        <v>420.18211488623547</v>
      </c>
      <c r="K228" s="2">
        <f>TREND(Calibration!$A$2:$A$4,Calibration!$C$2:$C$4,E228)</f>
        <v>413.3075060695669</v>
      </c>
      <c r="L228" s="2">
        <f>TREND(Calibration!$A$2:$A$4,Calibration!$D$2:$D$4,G228)</f>
        <v>590.76599337802213</v>
      </c>
    </row>
    <row r="229" spans="1:12" x14ac:dyDescent="0.25">
      <c r="A229">
        <v>1135089</v>
      </c>
      <c r="B229">
        <v>14.92500019</v>
      </c>
      <c r="C229">
        <v>0.64800000000000002</v>
      </c>
      <c r="D229">
        <v>711.09698486000002</v>
      </c>
      <c r="E229">
        <v>1.07140005</v>
      </c>
      <c r="F229">
        <v>660.73297118999994</v>
      </c>
      <c r="G229">
        <v>1.5316000000000001</v>
      </c>
      <c r="H229">
        <v>9.9000003020963209E+37</v>
      </c>
      <c r="J229" s="2">
        <f>TREND(Calibration!$A$2:$A$4,Calibration!$B$2:$B$4,C229)</f>
        <v>414.17106851502655</v>
      </c>
      <c r="K229" s="2">
        <f>TREND(Calibration!$A$2:$A$4,Calibration!$C$2:$C$4,E229)</f>
        <v>413.71211182558687</v>
      </c>
      <c r="L229" s="2">
        <f>TREND(Calibration!$A$2:$A$4,Calibration!$D$2:$D$4,G229)</f>
        <v>590.35373380685951</v>
      </c>
    </row>
    <row r="230" spans="1:12" x14ac:dyDescent="0.25">
      <c r="A230">
        <v>1140089</v>
      </c>
      <c r="B230">
        <v>14.86699963</v>
      </c>
      <c r="C230">
        <v>0.65179997999999995</v>
      </c>
      <c r="D230">
        <v>906.23699951000003</v>
      </c>
      <c r="E230">
        <v>1.07089996</v>
      </c>
      <c r="F230">
        <v>482.70098876999998</v>
      </c>
      <c r="G230">
        <v>1.5316000000000001</v>
      </c>
      <c r="H230">
        <v>9.9000003020963209E+37</v>
      </c>
      <c r="J230" s="2">
        <f>TREND(Calibration!$A$2:$A$4,Calibration!$B$2:$B$4,C230)</f>
        <v>416.50186538989681</v>
      </c>
      <c r="K230" s="2">
        <f>TREND(Calibration!$A$2:$A$4,Calibration!$C$2:$C$4,E230)</f>
        <v>413.5097826495176</v>
      </c>
      <c r="L230" s="2">
        <f>TREND(Calibration!$A$2:$A$4,Calibration!$D$2:$D$4,G230)</f>
        <v>590.35373380685951</v>
      </c>
    </row>
    <row r="231" spans="1:12" x14ac:dyDescent="0.25">
      <c r="A231">
        <v>1145090</v>
      </c>
      <c r="B231">
        <v>14.85700035</v>
      </c>
      <c r="C231">
        <v>0.65450001000000002</v>
      </c>
      <c r="D231">
        <v>779.96502685999997</v>
      </c>
      <c r="E231">
        <v>1.0704</v>
      </c>
      <c r="F231">
        <v>311.45599364999998</v>
      </c>
      <c r="G231">
        <v>1.5305000499999999</v>
      </c>
      <c r="H231">
        <v>9.9000003020963209E+37</v>
      </c>
      <c r="J231" s="2">
        <f>TREND(Calibration!$A$2:$A$4,Calibration!$B$2:$B$4,C231)</f>
        <v>418.15798502369915</v>
      </c>
      <c r="K231" s="2">
        <f>TREND(Calibration!$A$2:$A$4,Calibration!$C$2:$C$4,E231)</f>
        <v>413.3075060695669</v>
      </c>
      <c r="L231" s="2">
        <f>TREND(Calibration!$A$2:$A$4,Calibration!$D$2:$D$4,G231)</f>
        <v>589.9002915636712</v>
      </c>
    </row>
    <row r="232" spans="1:12" x14ac:dyDescent="0.25">
      <c r="A232">
        <v>1150089</v>
      </c>
      <c r="B232">
        <v>14.850000380000001</v>
      </c>
      <c r="C232">
        <v>0.65020001000000005</v>
      </c>
      <c r="D232">
        <v>9.9000003020963209E+37</v>
      </c>
      <c r="E232">
        <v>1.06930006</v>
      </c>
      <c r="F232">
        <v>454.72198486000002</v>
      </c>
      <c r="G232">
        <v>1.5305000499999999</v>
      </c>
      <c r="H232">
        <v>9.9000003020963209E+37</v>
      </c>
      <c r="J232" s="2">
        <f>TREND(Calibration!$A$2:$A$4,Calibration!$B$2:$B$4,C232)</f>
        <v>415.52049046795355</v>
      </c>
      <c r="K232" s="2">
        <f>TREND(Calibration!$A$2:$A$4,Calibration!$C$2:$C$4,E232)</f>
        <v>412.86248626528044</v>
      </c>
      <c r="L232" s="2">
        <f>TREND(Calibration!$A$2:$A$4,Calibration!$D$2:$D$4,G232)</f>
        <v>589.9002915636712</v>
      </c>
    </row>
    <row r="233" spans="1:12" x14ac:dyDescent="0.25">
      <c r="A233">
        <v>1155091</v>
      </c>
      <c r="B233">
        <v>14.876000400000001</v>
      </c>
      <c r="C233">
        <v>0.64910000999999995</v>
      </c>
      <c r="D233">
        <v>1244.1789550799999</v>
      </c>
      <c r="E233">
        <v>1.07089996</v>
      </c>
      <c r="F233">
        <v>413.96301269999998</v>
      </c>
      <c r="G233">
        <v>1.53100002</v>
      </c>
      <c r="H233">
        <v>9.9000003020963209E+37</v>
      </c>
      <c r="J233" s="2">
        <f>TREND(Calibration!$A$2:$A$4,Calibration!$B$2:$B$4,C233)</f>
        <v>414.84578255834413</v>
      </c>
      <c r="K233" s="2">
        <f>TREND(Calibration!$A$2:$A$4,Calibration!$C$2:$C$4,E233)</f>
        <v>413.5097826495176</v>
      </c>
      <c r="L233" s="2">
        <f>TREND(Calibration!$A$2:$A$4,Calibration!$D$2:$D$4,G233)</f>
        <v>590.10639867610985</v>
      </c>
    </row>
    <row r="234" spans="1:12" x14ac:dyDescent="0.25">
      <c r="A234">
        <v>1160090</v>
      </c>
      <c r="B234">
        <v>14.90499973</v>
      </c>
      <c r="C234">
        <v>0.64480000999999998</v>
      </c>
      <c r="D234">
        <v>932.76098633000004</v>
      </c>
      <c r="E234">
        <v>1.06980002</v>
      </c>
      <c r="F234">
        <v>367.79901123000002</v>
      </c>
      <c r="G234">
        <v>1.5293999899999999</v>
      </c>
      <c r="H234">
        <v>9.9000003020963209E+37</v>
      </c>
      <c r="J234" s="2">
        <f>TREND(Calibration!$A$2:$A$4,Calibration!$B$2:$B$4,C234)</f>
        <v>412.20828800259852</v>
      </c>
      <c r="K234" s="2">
        <f>TREND(Calibration!$A$2:$A$4,Calibration!$C$2:$C$4,E234)</f>
        <v>413.0647628452312</v>
      </c>
      <c r="L234" s="2">
        <f>TREND(Calibration!$A$2:$A$4,Calibration!$D$2:$D$4,G234)</f>
        <v>589.44680397419756</v>
      </c>
    </row>
    <row r="235" spans="1:12" x14ac:dyDescent="0.25">
      <c r="A235">
        <v>1165091</v>
      </c>
      <c r="B235">
        <v>14.940999980000001</v>
      </c>
      <c r="C235">
        <v>0.64749997999999997</v>
      </c>
      <c r="D235">
        <v>887.98199463000003</v>
      </c>
      <c r="E235">
        <v>1.0677000299999999</v>
      </c>
      <c r="F235">
        <v>443.31698607999999</v>
      </c>
      <c r="G235">
        <v>1.5298999499999999</v>
      </c>
      <c r="H235">
        <v>9.9000003020963209E+37</v>
      </c>
      <c r="J235" s="2">
        <f>TREND(Calibration!$A$2:$A$4,Calibration!$B$2:$B$4,C235)</f>
        <v>413.8643708341512</v>
      </c>
      <c r="K235" s="2">
        <f>TREND(Calibration!$A$2:$A$4,Calibration!$C$2:$C$4,E235)</f>
        <v>412.21513728492477</v>
      </c>
      <c r="L235" s="2">
        <f>TREND(Calibration!$A$2:$A$4,Calibration!$D$2:$D$4,G235)</f>
        <v>589.65290696424654</v>
      </c>
    </row>
    <row r="236" spans="1:12" x14ac:dyDescent="0.25">
      <c r="A236">
        <v>1170090</v>
      </c>
      <c r="B236">
        <v>14.977000240000001</v>
      </c>
      <c r="C236">
        <v>0.64749997999999997</v>
      </c>
      <c r="D236">
        <v>1005.39697266</v>
      </c>
      <c r="E236">
        <v>1.0671000500000001</v>
      </c>
      <c r="F236">
        <v>475.11700438999998</v>
      </c>
      <c r="G236">
        <v>1.5326000500000001</v>
      </c>
      <c r="H236">
        <v>9.9000003020963209E+37</v>
      </c>
      <c r="J236" s="2">
        <f>TREND(Calibration!$A$2:$A$4,Calibration!$B$2:$B$4,C236)</f>
        <v>413.8643708341512</v>
      </c>
      <c r="K236" s="2">
        <f>TREND(Calibration!$A$2:$A$4,Calibration!$C$2:$C$4,E236)</f>
        <v>411.97239406058918</v>
      </c>
      <c r="L236" s="2">
        <f>TREND(Calibration!$A$2:$A$4,Calibration!$D$2:$D$4,G236)</f>
        <v>590.76599337802213</v>
      </c>
    </row>
    <row r="237" spans="1:12" x14ac:dyDescent="0.25">
      <c r="A237">
        <v>1175090</v>
      </c>
      <c r="B237">
        <v>14.9829998</v>
      </c>
      <c r="C237">
        <v>0.64859997999999996</v>
      </c>
      <c r="D237">
        <v>955.61297606999995</v>
      </c>
      <c r="E237">
        <v>1.06550002</v>
      </c>
      <c r="F237">
        <v>317.40600585999999</v>
      </c>
      <c r="G237">
        <v>1.53100002</v>
      </c>
      <c r="H237">
        <v>9.9000003020963209E+37</v>
      </c>
      <c r="J237" s="2">
        <f>TREND(Calibration!$A$2:$A$4,Calibration!$B$2:$B$4,C237)</f>
        <v>414.53907874376057</v>
      </c>
      <c r="K237" s="2">
        <f>TREND(Calibration!$A$2:$A$4,Calibration!$C$2:$C$4,E237)</f>
        <v>411.32504508023351</v>
      </c>
      <c r="L237" s="2">
        <f>TREND(Calibration!$A$2:$A$4,Calibration!$D$2:$D$4,G237)</f>
        <v>590.10639867610985</v>
      </c>
    </row>
    <row r="238" spans="1:12" x14ac:dyDescent="0.25">
      <c r="A238">
        <v>1180089</v>
      </c>
      <c r="B238">
        <v>14.95400047</v>
      </c>
      <c r="C238">
        <v>0.64429997999999999</v>
      </c>
      <c r="D238">
        <v>928.14300536999997</v>
      </c>
      <c r="E238">
        <v>1.06439996</v>
      </c>
      <c r="F238">
        <v>366.49499512</v>
      </c>
      <c r="G238">
        <v>1.5316000000000001</v>
      </c>
      <c r="H238">
        <v>9.9000003020963209E+37</v>
      </c>
      <c r="J238" s="2">
        <f>TREND(Calibration!$A$2:$A$4,Calibration!$B$2:$B$4,C238)</f>
        <v>411.90158418801497</v>
      </c>
      <c r="K238" s="2">
        <f>TREND(Calibration!$A$2:$A$4,Calibration!$C$2:$C$4,E238)</f>
        <v>410.87997672568395</v>
      </c>
      <c r="L238" s="2">
        <f>TREND(Calibration!$A$2:$A$4,Calibration!$D$2:$D$4,G238)</f>
        <v>590.35373380685951</v>
      </c>
    </row>
    <row r="239" spans="1:12" x14ac:dyDescent="0.25">
      <c r="A239">
        <v>1185090</v>
      </c>
      <c r="B239">
        <v>14.940999980000001</v>
      </c>
      <c r="C239">
        <v>0.64529996999999995</v>
      </c>
      <c r="D239">
        <v>887.86199951000003</v>
      </c>
      <c r="E239">
        <v>1.0638999899999999</v>
      </c>
      <c r="F239">
        <v>392.17898559999998</v>
      </c>
      <c r="G239">
        <v>1.5293999899999999</v>
      </c>
      <c r="H239">
        <v>9.9000003020963209E+37</v>
      </c>
      <c r="J239" s="2">
        <f>TREND(Calibration!$A$2:$A$4,Calibration!$B$2:$B$4,C239)</f>
        <v>412.51494888122426</v>
      </c>
      <c r="K239" s="2">
        <f>TREND(Calibration!$A$2:$A$4,Calibration!$C$2:$C$4,E239)</f>
        <v>410.67769609987783</v>
      </c>
      <c r="L239" s="2">
        <f>TREND(Calibration!$A$2:$A$4,Calibration!$D$2:$D$4,G239)</f>
        <v>589.44680397419756</v>
      </c>
    </row>
    <row r="240" spans="1:12" x14ac:dyDescent="0.25">
      <c r="A240">
        <v>1190089</v>
      </c>
      <c r="B240">
        <v>14.914999959999999</v>
      </c>
      <c r="C240">
        <v>0.64639997000000005</v>
      </c>
      <c r="D240">
        <v>872.69799805000002</v>
      </c>
      <c r="E240">
        <v>1.06439996</v>
      </c>
      <c r="F240">
        <v>690.27197265999996</v>
      </c>
      <c r="G240">
        <v>1.5293999899999999</v>
      </c>
      <c r="H240">
        <v>9.9000003020963209E+37</v>
      </c>
      <c r="J240" s="2">
        <f>TREND(Calibration!$A$2:$A$4,Calibration!$B$2:$B$4,C240)</f>
        <v>413.18965679083362</v>
      </c>
      <c r="K240" s="2">
        <f>TREND(Calibration!$A$2:$A$4,Calibration!$C$2:$C$4,E240)</f>
        <v>410.87997672568395</v>
      </c>
      <c r="L240" s="2">
        <f>TREND(Calibration!$A$2:$A$4,Calibration!$D$2:$D$4,G240)</f>
        <v>589.44680397419756</v>
      </c>
    </row>
    <row r="241" spans="1:12" x14ac:dyDescent="0.25">
      <c r="A241">
        <v>1195089</v>
      </c>
      <c r="B241">
        <v>14.928000450000001</v>
      </c>
      <c r="C241">
        <v>0.65450001000000002</v>
      </c>
      <c r="D241">
        <v>640.01702881000006</v>
      </c>
      <c r="E241">
        <v>1.0633000100000001</v>
      </c>
      <c r="F241">
        <v>1306.7419433600001</v>
      </c>
      <c r="G241">
        <v>1.52670002</v>
      </c>
      <c r="H241">
        <v>9.9000003020963209E+37</v>
      </c>
      <c r="J241" s="2">
        <f>TREND(Calibration!$A$2:$A$4,Calibration!$B$2:$B$4,C241)</f>
        <v>418.15798502369915</v>
      </c>
      <c r="K241" s="2">
        <f>TREND(Calibration!$A$2:$A$4,Calibration!$C$2:$C$4,E241)</f>
        <v>410.43495287554225</v>
      </c>
      <c r="L241" s="2">
        <f>TREND(Calibration!$A$2:$A$4,Calibration!$D$2:$D$4,G241)</f>
        <v>588.33377115148687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I6" sqref="I6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AVERAGE('11C'!$J2:$J32) + Calibration!$C$11</f>
        <v>401.1138350952466</v>
      </c>
      <c r="C3" s="2">
        <f>'11C'!K32</f>
        <v>675.92395124959114</v>
      </c>
      <c r="D3" s="2">
        <f>'11C'!L32</f>
        <v>593.23939415419318</v>
      </c>
      <c r="E3" s="3">
        <f>(C3-B3)/(7*35314.6667/1400)</f>
        <v>1.5563511811614776</v>
      </c>
      <c r="G3" s="3">
        <f>AVERAGE('10C'!$J2:$J32) + Calibration!$C$11</f>
        <v>400.17992379719794</v>
      </c>
      <c r="H3" s="3">
        <f>'10C'!K32</f>
        <v>685.31034760760951</v>
      </c>
      <c r="I3" s="3">
        <f>'10C'!L32</f>
        <v>587.01458587005209</v>
      </c>
      <c r="J3" s="3">
        <f>(H3-G3)/(7*35314.6667/1400)</f>
        <v>1.6147988949328611</v>
      </c>
      <c r="L3" s="3">
        <f>AVERAGE('9C'!$J2:$J32) + Calibration!$C$11</f>
        <v>397.62355149054326</v>
      </c>
      <c r="M3" s="3">
        <f>'9C'!K32</f>
        <v>694.49446738567713</v>
      </c>
      <c r="N3" s="3">
        <f>'9C'!L32</f>
        <v>583.22199569005647</v>
      </c>
      <c r="O3" s="3">
        <f>(M3-L3)/(7*35314.6667/1400)</f>
        <v>1.6812896376288542</v>
      </c>
      <c r="Q3" s="3">
        <f>AVERAGE('8C'!$J146:$J176) + Calibration!$C$11</f>
        <v>395.80520536396074</v>
      </c>
      <c r="R3" s="3">
        <f>'8C'!K176</f>
        <v>755.66777475418473</v>
      </c>
      <c r="S3" s="3">
        <f>'8C'!L176</f>
        <v>582.10896286734567</v>
      </c>
      <c r="T3" s="3">
        <f>(R3-Q3)/(7*35314.6667/1400)</f>
        <v>2.0380346355653072</v>
      </c>
    </row>
    <row r="4" spans="1:20" x14ac:dyDescent="0.25">
      <c r="A4" s="3">
        <f t="shared" ref="A4:A35" si="0">1/12+A3</f>
        <v>2.5833333333333335</v>
      </c>
      <c r="B4" s="3">
        <f>AVERAGE('11C'!$J3:$J33) + Calibration!$C$11</f>
        <v>401.06041306842241</v>
      </c>
      <c r="C4" s="2">
        <f>'11C'!K33</f>
        <v>685.75541596215908</v>
      </c>
      <c r="D4" s="2">
        <f>'11C'!L33</f>
        <v>593.69288174366693</v>
      </c>
      <c r="E4" s="3">
        <f t="shared" ref="E4:E67" si="1">(C4-B4)/(7*35314.6667/1400)</f>
        <v>1.6123329454712743</v>
      </c>
      <c r="G4" s="3">
        <f>AVERAGE('10C'!$J3:$J33) + Calibration!$C$11</f>
        <v>400.13639425464248</v>
      </c>
      <c r="H4" s="3">
        <f>'10C'!K33</f>
        <v>692.30968126612981</v>
      </c>
      <c r="I4" s="3">
        <f>'10C'!L33</f>
        <v>586.76725073930243</v>
      </c>
      <c r="J4" s="3">
        <f t="shared" ref="J4:J67" si="2">(H4-G4)/(7*35314.6667/1400)</f>
        <v>1.6546852303237924</v>
      </c>
      <c r="L4" s="3">
        <f>AVERAGE('9C'!$J3:$J33) + Calibration!$C$11</f>
        <v>397.46328303573176</v>
      </c>
      <c r="M4" s="3">
        <f>'9C'!K33</f>
        <v>682.03319270342013</v>
      </c>
      <c r="N4" s="3">
        <f>'9C'!L33</f>
        <v>582.7685534468684</v>
      </c>
      <c r="O4" s="3">
        <f t="shared" ref="O4:O67" si="3">(M4-L4)/(7*35314.6667/1400)</f>
        <v>1.6116244963325017</v>
      </c>
      <c r="Q4" s="3">
        <f>AVERAGE('8C'!$J147:$J177) + Calibration!$C$11</f>
        <v>395.40948264554351</v>
      </c>
      <c r="R4" s="3">
        <f>'8C'!K177</f>
        <v>735.55986598331504</v>
      </c>
      <c r="S4" s="3">
        <f>'8C'!L177</f>
        <v>583.22199569005647</v>
      </c>
      <c r="T4" s="3">
        <f t="shared" ref="T4:T67" si="4">(R4-Q4)/(7*35314.6667/1400)</f>
        <v>1.9263972458093255</v>
      </c>
    </row>
    <row r="5" spans="1:20" x14ac:dyDescent="0.25">
      <c r="A5" s="3">
        <f t="shared" si="0"/>
        <v>2.666666666666667</v>
      </c>
      <c r="B5" s="3">
        <f>AVERAGE('11C'!$J4:$J34) + Calibration!$C$11</f>
        <v>400.93180305632671</v>
      </c>
      <c r="C5" s="2">
        <f>'11C'!K34</f>
        <v>683.12561003832536</v>
      </c>
      <c r="D5" s="2">
        <f>'11C'!L34</f>
        <v>593.89898885610546</v>
      </c>
      <c r="E5" s="3">
        <f t="shared" si="1"/>
        <v>1.5981677492768103</v>
      </c>
      <c r="G5" s="3">
        <f>AVERAGE('10C'!$J4:$J34) + Calibration!$C$11</f>
        <v>400.18981628146685</v>
      </c>
      <c r="H5" s="3">
        <f>'10C'!K34</f>
        <v>689.4775947164901</v>
      </c>
      <c r="I5" s="3">
        <f>'10C'!L34</f>
        <v>587.6741764495747</v>
      </c>
      <c r="J5" s="3">
        <f t="shared" si="2"/>
        <v>1.6383435295739219</v>
      </c>
      <c r="L5" s="3">
        <f>AVERAGE('9C'!$J4:$J34) + Calibration!$C$11</f>
        <v>397.29312209665142</v>
      </c>
      <c r="M5" s="3">
        <f>'9C'!K34</f>
        <v>689.03252636194054</v>
      </c>
      <c r="N5" s="3">
        <f>'9C'!L34</f>
        <v>582.7685534468684</v>
      </c>
      <c r="O5" s="3">
        <f t="shared" si="3"/>
        <v>1.6522279920896952</v>
      </c>
      <c r="Q5" s="3">
        <f>AVERAGE('8C'!$J148:$J178) + Calibration!$C$11</f>
        <v>395.12060516794406</v>
      </c>
      <c r="R5" s="3">
        <f>'8C'!K178</f>
        <v>791.51402005682962</v>
      </c>
      <c r="S5" s="3">
        <f>'8C'!L178</f>
        <v>583.88159039196864</v>
      </c>
      <c r="T5" s="3">
        <f t="shared" si="4"/>
        <v>2.2449223052635268</v>
      </c>
    </row>
    <row r="6" spans="1:20" x14ac:dyDescent="0.25">
      <c r="A6" s="3">
        <f t="shared" si="0"/>
        <v>2.7500000000000004</v>
      </c>
      <c r="B6" s="3">
        <f>AVERAGE('11C'!$J5:$J35) + Calibration!$C$11</f>
        <v>400.94367435402791</v>
      </c>
      <c r="C6" s="2">
        <f>'11C'!K35</f>
        <v>674.83157841909383</v>
      </c>
      <c r="D6" s="2">
        <f>'11C'!L35</f>
        <v>592.57979945228101</v>
      </c>
      <c r="E6" s="3">
        <f t="shared" si="1"/>
        <v>1.5511283535068217</v>
      </c>
      <c r="G6" s="3">
        <f>AVERAGE('10C'!$J5:$J35) + Calibration!$C$11</f>
        <v>400.26500426673812</v>
      </c>
      <c r="H6" s="3">
        <f>'10C'!K35</f>
        <v>687.73787695149247</v>
      </c>
      <c r="I6" s="3">
        <f>'10C'!L35</f>
        <v>588.12766816143801</v>
      </c>
      <c r="J6" s="3">
        <f t="shared" si="2"/>
        <v>1.628065048025807</v>
      </c>
      <c r="L6" s="3">
        <f>AVERAGE('9C'!$J5:$J35) + Calibration!$C$11</f>
        <v>397.02600958819141</v>
      </c>
      <c r="M6" s="3">
        <f>'9C'!K35</f>
        <v>696.88148558076716</v>
      </c>
      <c r="N6" s="3">
        <f>'9C'!L35</f>
        <v>583.22199569005647</v>
      </c>
      <c r="O6" s="3">
        <f t="shared" si="3"/>
        <v>1.6981923037239126</v>
      </c>
      <c r="Q6" s="3">
        <f>AVERAGE('8C'!$J149:$J179) + Calibration!$C$11</f>
        <v>394.82183421676814</v>
      </c>
      <c r="R6" s="3">
        <f>'8C'!K179</f>
        <v>929.35636970621886</v>
      </c>
      <c r="S6" s="3">
        <f>'8C'!L179</f>
        <v>583.67548327953011</v>
      </c>
      <c r="T6" s="3">
        <f t="shared" si="4"/>
        <v>3.0272664897582096</v>
      </c>
    </row>
    <row r="7" spans="1:20" x14ac:dyDescent="0.25">
      <c r="A7" s="3">
        <f t="shared" si="0"/>
        <v>2.8333333333333339</v>
      </c>
      <c r="B7" s="3">
        <f>AVERAGE('11C'!$J6:$J36) + Calibration!$C$11</f>
        <v>400.94367435402791</v>
      </c>
      <c r="C7" s="2">
        <f>'11C'!K36</f>
        <v>658.44589695281832</v>
      </c>
      <c r="D7" s="2">
        <f>'11C'!L36</f>
        <v>591.87902620073282</v>
      </c>
      <c r="E7" s="3">
        <f t="shared" si="1"/>
        <v>1.4583301877731747</v>
      </c>
      <c r="G7" s="3">
        <f>AVERAGE('10C'!$J6:$J36) + Calibration!$C$11</f>
        <v>400.36195722114877</v>
      </c>
      <c r="H7" s="3">
        <f>'10C'!K36</f>
        <v>695.38455959036833</v>
      </c>
      <c r="I7" s="3">
        <f>'10C'!L36</f>
        <v>588.33377115148687</v>
      </c>
      <c r="J7" s="3">
        <f t="shared" si="2"/>
        <v>1.670821955509038</v>
      </c>
      <c r="L7" s="3">
        <f>AVERAGE('9C'!$J6:$J36) + Calibration!$C$11</f>
        <v>396.84397754927153</v>
      </c>
      <c r="M7" s="3">
        <f>'9C'!K36</f>
        <v>690.12494369684578</v>
      </c>
      <c r="N7" s="3">
        <f>'9C'!L36</f>
        <v>583.67548327953011</v>
      </c>
      <c r="O7" s="3">
        <f t="shared" si="3"/>
        <v>1.660958426361556</v>
      </c>
      <c r="Q7" s="3">
        <f>AVERAGE('8C'!$J150:$J180) + Calibration!$C$11</f>
        <v>394.59825006369408</v>
      </c>
      <c r="R7" s="3">
        <f>'8C'!K180</f>
        <v>797.82563519113592</v>
      </c>
      <c r="S7" s="3">
        <f>'8C'!L180</f>
        <v>584.33502851276728</v>
      </c>
      <c r="T7" s="3">
        <f t="shared" si="4"/>
        <v>2.2836256026589759</v>
      </c>
    </row>
    <row r="8" spans="1:20" x14ac:dyDescent="0.25">
      <c r="A8" s="3">
        <f t="shared" si="0"/>
        <v>2.9166666666666674</v>
      </c>
      <c r="B8" s="3">
        <f>AVERAGE('11C'!$J7:$J37) + Calibration!$C$11</f>
        <v>400.99709638085216</v>
      </c>
      <c r="C8" s="2">
        <f>'11C'!K37</f>
        <v>666.09253104143102</v>
      </c>
      <c r="D8" s="2">
        <f>'11C'!L37</f>
        <v>593.44554661291727</v>
      </c>
      <c r="E8" s="3">
        <f t="shared" si="1"/>
        <v>1.5013333520181791</v>
      </c>
      <c r="G8" s="3">
        <f>AVERAGE('10C'!$J7:$J37) + Calibration!$C$11</f>
        <v>400.38174317899421</v>
      </c>
      <c r="H8" s="3">
        <f>'10C'!K37</f>
        <v>694.2921422554632</v>
      </c>
      <c r="I8" s="3">
        <f>'10C'!L37</f>
        <v>588.78720927228551</v>
      </c>
      <c r="J8" s="3">
        <f t="shared" si="2"/>
        <v>1.6645231375012182</v>
      </c>
      <c r="L8" s="3">
        <f>AVERAGE('9C'!$J7:$J37) + Calibration!$C$11</f>
        <v>396.57686504081141</v>
      </c>
      <c r="M8" s="3">
        <f>'9C'!K37</f>
        <v>692.95703024648537</v>
      </c>
      <c r="N8" s="3">
        <f>'9C'!L37</f>
        <v>583.22199569005647</v>
      </c>
      <c r="O8" s="3">
        <f t="shared" si="3"/>
        <v>1.6785103352294923</v>
      </c>
      <c r="Q8" s="3">
        <f>AVERAGE('8C'!$J151:$J181) + Calibration!$C$11</f>
        <v>394.50327612057731</v>
      </c>
      <c r="R8" s="3">
        <f>'8C'!K181</f>
        <v>755.02042577382917</v>
      </c>
      <c r="S8" s="3">
        <f>'8C'!L181</f>
        <v>584.99462321467945</v>
      </c>
      <c r="T8" s="3">
        <f t="shared" si="4"/>
        <v>2.0417417653456251</v>
      </c>
    </row>
    <row r="9" spans="1:20" x14ac:dyDescent="0.25">
      <c r="A9" s="3">
        <f t="shared" si="0"/>
        <v>3.0000000000000009</v>
      </c>
      <c r="B9" s="3">
        <f>AVERAGE('11C'!$J8:$J38) + Calibration!$C$11</f>
        <v>401.11383410593885</v>
      </c>
      <c r="C9" s="2">
        <f>'11C'!K38</f>
        <v>654.27864984393773</v>
      </c>
      <c r="D9" s="2">
        <f>'11C'!L38</f>
        <v>592.12636133148249</v>
      </c>
      <c r="E9" s="3">
        <f t="shared" si="1"/>
        <v>1.4337658508214031</v>
      </c>
      <c r="G9" s="3">
        <f>AVERAGE('10C'!$J8:$J38) + Calibration!$C$11</f>
        <v>400.35008473627829</v>
      </c>
      <c r="H9" s="3">
        <f>'10C'!K38</f>
        <v>692.95703024648537</v>
      </c>
      <c r="I9" s="3">
        <f>'10C'!L38</f>
        <v>588.78720927228551</v>
      </c>
      <c r="J9" s="3">
        <f t="shared" si="2"/>
        <v>1.6571411985615996</v>
      </c>
      <c r="L9" s="3">
        <f>AVERAGE('9C'!$J8:$J38) + Calibration!$C$11</f>
        <v>396.41659757530766</v>
      </c>
      <c r="M9" s="3">
        <f>'9C'!K38</f>
        <v>685.55309083194516</v>
      </c>
      <c r="N9" s="3">
        <f>'9C'!L38</f>
        <v>583.67548327953011</v>
      </c>
      <c r="O9" s="3">
        <f t="shared" si="3"/>
        <v>1.637486745735802</v>
      </c>
      <c r="Q9" s="3">
        <f>AVERAGE('8C'!$J152:$J182) + Calibration!$C$11</f>
        <v>394.39643068189793</v>
      </c>
      <c r="R9" s="3">
        <f>'8C'!K182</f>
        <v>768.9786264464849</v>
      </c>
      <c r="S9" s="3">
        <f>'8C'!L182</f>
        <v>585.44811080415309</v>
      </c>
      <c r="T9" s="3">
        <f t="shared" si="4"/>
        <v>2.1213973160029114</v>
      </c>
    </row>
    <row r="10" spans="1:20" x14ac:dyDescent="0.25">
      <c r="A10" s="3">
        <f t="shared" si="0"/>
        <v>3.0833333333333344</v>
      </c>
      <c r="B10" s="3">
        <f>AVERAGE('11C'!$J9:$J39) + Calibration!$C$11</f>
        <v>401.22067934675675</v>
      </c>
      <c r="C10" s="2">
        <f>'11C'!K39</f>
        <v>673.09186469995143</v>
      </c>
      <c r="D10" s="2">
        <f>'11C'!L39</f>
        <v>590.76599337802213</v>
      </c>
      <c r="E10" s="3">
        <f t="shared" si="1"/>
        <v>1.539706930623217</v>
      </c>
      <c r="G10" s="3">
        <f>AVERAGE('10C'!$J9:$J39) + Calibration!$C$11</f>
        <v>400.4450588772566</v>
      </c>
      <c r="H10" s="3">
        <f>'10C'!K39</f>
        <v>688.58750251179879</v>
      </c>
      <c r="I10" s="3">
        <f>'10C'!L39</f>
        <v>589.65290696424654</v>
      </c>
      <c r="J10" s="3">
        <f t="shared" si="2"/>
        <v>1.6318570756016346</v>
      </c>
      <c r="L10" s="3">
        <f>AVERAGE('9C'!$J9:$J39) + Calibration!$C$11</f>
        <v>396.37306783489055</v>
      </c>
      <c r="M10" s="3">
        <f>'9C'!K39</f>
        <v>678.55375717342486</v>
      </c>
      <c r="N10" s="3">
        <f>'9C'!L39</f>
        <v>584.33502851276728</v>
      </c>
      <c r="O10" s="3">
        <f t="shared" si="3"/>
        <v>1.5980934592172396</v>
      </c>
      <c r="Q10" s="3">
        <f>AVERAGE('8C'!$J153:$J183) + Calibration!$C$11</f>
        <v>394.364772239182</v>
      </c>
      <c r="R10" s="3">
        <f>'8C'!K183</f>
        <v>770.51606763153188</v>
      </c>
      <c r="S10" s="3">
        <f>'8C'!L183</f>
        <v>583.88159039196864</v>
      </c>
      <c r="T10" s="3">
        <f t="shared" si="4"/>
        <v>2.1302837066977038</v>
      </c>
    </row>
    <row r="11" spans="1:20" x14ac:dyDescent="0.25">
      <c r="A11" s="3">
        <f t="shared" si="0"/>
        <v>3.1666666666666679</v>
      </c>
      <c r="B11" s="3">
        <f>AVERAGE('11C'!$J10:$J40) + Calibration!$C$11</f>
        <v>401.46602827110843</v>
      </c>
      <c r="C11" s="2">
        <f>'11C'!K40</f>
        <v>661.27798350245791</v>
      </c>
      <c r="D11" s="2">
        <f>'11C'!L40</f>
        <v>592.57979945228101</v>
      </c>
      <c r="E11" s="3">
        <f t="shared" si="1"/>
        <v>1.4714110567060765</v>
      </c>
      <c r="G11" s="3">
        <f>AVERAGE('10C'!$J10:$J40) + Calibration!$C$11</f>
        <v>400.39163566326295</v>
      </c>
      <c r="H11" s="3">
        <f>'10C'!K40</f>
        <v>683.57062984261188</v>
      </c>
      <c r="I11" s="3">
        <f>'10C'!L40</f>
        <v>589.2407009841487</v>
      </c>
      <c r="J11" s="3">
        <f t="shared" si="2"/>
        <v>1.6037472282265595</v>
      </c>
      <c r="L11" s="3">
        <f>AVERAGE('9C'!$J10:$J40) + Calibration!$C$11</f>
        <v>396.39483280402987</v>
      </c>
      <c r="M11" s="3">
        <f>'9C'!K40</f>
        <v>681.38589227332773</v>
      </c>
      <c r="N11" s="3">
        <f>'9C'!L40</f>
        <v>584.33502851276728</v>
      </c>
      <c r="O11" s="3">
        <f t="shared" si="3"/>
        <v>1.6140096231988383</v>
      </c>
      <c r="Q11" s="3">
        <f>AVERAGE('8C'!$J154:$J184) + Calibration!$C$11</f>
        <v>394.20450378437056</v>
      </c>
      <c r="R11" s="3">
        <f>'8C'!K184</f>
        <v>791.27132538275725</v>
      </c>
      <c r="S11" s="3">
        <f>'8C'!L184</f>
        <v>583.67548327953011</v>
      </c>
      <c r="T11" s="3">
        <f t="shared" si="4"/>
        <v>2.2487360561632408</v>
      </c>
    </row>
    <row r="12" spans="1:20" x14ac:dyDescent="0.25">
      <c r="A12" s="3">
        <f t="shared" si="0"/>
        <v>3.2500000000000013</v>
      </c>
      <c r="B12" s="3">
        <f>AVERAGE('11C'!$J11:$J41) + Calibration!$C$11</f>
        <v>401.54121506921041</v>
      </c>
      <c r="C12" s="2">
        <f>'11C'!K41</f>
        <v>679.64617450833009</v>
      </c>
      <c r="D12" s="2">
        <f>'11C'!L41</f>
        <v>591.21943149882054</v>
      </c>
      <c r="E12" s="3">
        <f t="shared" si="1"/>
        <v>1.5750110955407639</v>
      </c>
      <c r="G12" s="3">
        <f>AVERAGE('10C'!$J11:$J41) + Calibration!$C$11</f>
        <v>400.32634115156827</v>
      </c>
      <c r="H12" s="3">
        <f>'10C'!K41</f>
        <v>680.94082391877805</v>
      </c>
      <c r="I12" s="3">
        <f>'10C'!L41</f>
        <v>589.65290696424654</v>
      </c>
      <c r="J12" s="3">
        <f t="shared" si="2"/>
        <v>1.5892234529695264</v>
      </c>
      <c r="L12" s="3">
        <f>AVERAGE('9C'!$J11:$J41) + Calibration!$C$11</f>
        <v>396.48189089983305</v>
      </c>
      <c r="M12" s="3">
        <f>'9C'!K41</f>
        <v>685.95769658796507</v>
      </c>
      <c r="N12" s="3">
        <f>'9C'!L41</f>
        <v>585.65421379420206</v>
      </c>
      <c r="O12" s="3">
        <f t="shared" si="3"/>
        <v>1.6394083973508491</v>
      </c>
      <c r="Q12" s="3">
        <f>AVERAGE('8C'!$J155:$J185) + Calibration!$C$11</f>
        <v>394.04423651672823</v>
      </c>
      <c r="R12" s="3">
        <f>'8C'!K185</f>
        <v>833.46960391382993</v>
      </c>
      <c r="S12" s="3">
        <f>'8C'!L185</f>
        <v>584.08769338201773</v>
      </c>
      <c r="T12" s="3">
        <f t="shared" si="4"/>
        <v>2.4886281449576964</v>
      </c>
    </row>
    <row r="13" spans="1:20" x14ac:dyDescent="0.25">
      <c r="A13" s="3">
        <f t="shared" si="0"/>
        <v>3.3333333333333348</v>
      </c>
      <c r="B13" s="3">
        <f>AVERAGE('11C'!$J12:$J42) + Calibration!$C$11</f>
        <v>401.67971756557483</v>
      </c>
      <c r="C13" s="2">
        <f>'11C'!K42</f>
        <v>679.64617450833009</v>
      </c>
      <c r="D13" s="2">
        <f>'11C'!L42</f>
        <v>592.57979945228101</v>
      </c>
      <c r="E13" s="3">
        <f t="shared" si="1"/>
        <v>1.5742267047518543</v>
      </c>
      <c r="G13" s="3">
        <f>AVERAGE('10C'!$J12:$J42) + Calibration!$C$11</f>
        <v>400.22938819715762</v>
      </c>
      <c r="H13" s="3">
        <f>'10C'!K42</f>
        <v>685.31034760760951</v>
      </c>
      <c r="I13" s="3">
        <f>'10C'!L42</f>
        <v>590.10639867610985</v>
      </c>
      <c r="J13" s="3">
        <f t="shared" si="2"/>
        <v>1.6145187597676058</v>
      </c>
      <c r="L13" s="3">
        <f>AVERAGE('9C'!$J12:$J42) + Calibration!$C$11</f>
        <v>396.72723982418472</v>
      </c>
      <c r="M13" s="3">
        <f>'9C'!K42</f>
        <v>693.60437518098581</v>
      </c>
      <c r="N13" s="3">
        <f>'9C'!L42</f>
        <v>584.78851610224092</v>
      </c>
      <c r="O13" s="3">
        <f t="shared" si="3"/>
        <v>1.6813248607372588</v>
      </c>
      <c r="Q13" s="3">
        <f>AVERAGE('8C'!$J156:$J186) + Calibration!$C$11</f>
        <v>393.97894319220291</v>
      </c>
      <c r="R13" s="3">
        <f>'8C'!K186</f>
        <v>743.85389355669133</v>
      </c>
      <c r="S13" s="3">
        <f>'8C'!L186</f>
        <v>583.22199569005647</v>
      </c>
      <c r="T13" s="3">
        <f t="shared" si="4"/>
        <v>1.9814710603766701</v>
      </c>
    </row>
    <row r="14" spans="1:20" x14ac:dyDescent="0.25">
      <c r="A14" s="3">
        <f t="shared" si="0"/>
        <v>3.4166666666666683</v>
      </c>
      <c r="B14" s="3">
        <f>AVERAGE('11C'!$J13:$J43) + Calibration!$C$11</f>
        <v>401.86174960449466</v>
      </c>
      <c r="C14" s="2">
        <f>'11C'!K43</f>
        <v>673.496466410116</v>
      </c>
      <c r="D14" s="2">
        <f>'11C'!L43</f>
        <v>592.12636133148249</v>
      </c>
      <c r="E14" s="3">
        <f t="shared" si="1"/>
        <v>1.5383677219053087</v>
      </c>
      <c r="G14" s="3">
        <f>AVERAGE('10C'!$J13:$J43) + Calibration!$C$11</f>
        <v>400.11265047207098</v>
      </c>
      <c r="H14" s="3">
        <f>'10C'!K43</f>
        <v>696.03186002046084</v>
      </c>
      <c r="I14" s="3">
        <f>'10C'!L43</f>
        <v>590.55983679690837</v>
      </c>
      <c r="J14" s="3">
        <f t="shared" si="2"/>
        <v>1.6758997731012981</v>
      </c>
      <c r="L14" s="3">
        <f>AVERAGE('9C'!$J13:$J43) + Calibration!$C$11</f>
        <v>397.00424600408303</v>
      </c>
      <c r="M14" s="3">
        <f>'9C'!K43</f>
        <v>692.10740468617905</v>
      </c>
      <c r="N14" s="3">
        <f>'9C'!L43</f>
        <v>585.90154892495173</v>
      </c>
      <c r="O14" s="3">
        <f t="shared" si="3"/>
        <v>1.6712781756600636</v>
      </c>
      <c r="Q14" s="3">
        <f>AVERAGE('8C'!$J157:$J187) + Calibration!$C$11</f>
        <v>393.96707189450183</v>
      </c>
      <c r="R14" s="3">
        <f>'8C'!K187</f>
        <v>831.93211822437502</v>
      </c>
      <c r="S14" s="3">
        <f>'8C'!L187</f>
        <v>583.22199569005647</v>
      </c>
      <c r="T14" s="3">
        <f t="shared" si="4"/>
        <v>2.4803578074255088</v>
      </c>
    </row>
    <row r="15" spans="1:20" x14ac:dyDescent="0.25">
      <c r="A15" s="3">
        <f t="shared" si="0"/>
        <v>3.5000000000000018</v>
      </c>
      <c r="B15" s="3">
        <f>AVERAGE('11C'!$J14:$J44) + Calibration!$C$11</f>
        <v>402.08533257039932</v>
      </c>
      <c r="C15" s="2">
        <f>'11C'!K44</f>
        <v>658.44589695281832</v>
      </c>
      <c r="D15" s="2">
        <f>'11C'!L44</f>
        <v>589.65290696424654</v>
      </c>
      <c r="E15" s="3">
        <f t="shared" si="1"/>
        <v>1.4518645556545433</v>
      </c>
      <c r="G15" s="3">
        <f>AVERAGE('10C'!$J14:$J44) + Calibration!$C$11</f>
        <v>399.9939327463826</v>
      </c>
      <c r="H15" s="3">
        <f>'10C'!K44</f>
        <v>681.83091207761413</v>
      </c>
      <c r="I15" s="3">
        <f>'10C'!L44</f>
        <v>590.76599337802213</v>
      </c>
      <c r="J15" s="3">
        <f t="shared" si="2"/>
        <v>1.5961469025062696</v>
      </c>
      <c r="L15" s="3">
        <f>AVERAGE('9C'!$J14:$J44) + Calibration!$C$11</f>
        <v>397.20804419931153</v>
      </c>
      <c r="M15" s="3">
        <f>'9C'!K44</f>
        <v>690.77224412693818</v>
      </c>
      <c r="N15" s="3">
        <f>'9C'!L44</f>
        <v>585.90154892495173</v>
      </c>
      <c r="O15" s="3">
        <f t="shared" si="3"/>
        <v>1.6625624838624153</v>
      </c>
      <c r="Q15" s="3">
        <f>AVERAGE('8C'!$J158:$J188) + Calibration!$C$11</f>
        <v>393.93343562766142</v>
      </c>
      <c r="R15" s="3">
        <f>'8C'!K188</f>
        <v>778.81004665464491</v>
      </c>
      <c r="S15" s="3">
        <f>'8C'!L188</f>
        <v>583.42809868010545</v>
      </c>
      <c r="T15" s="3">
        <f t="shared" si="4"/>
        <v>2.179698391586312</v>
      </c>
    </row>
    <row r="16" spans="1:20" x14ac:dyDescent="0.25">
      <c r="A16" s="3">
        <f t="shared" si="0"/>
        <v>3.5833333333333353</v>
      </c>
      <c r="B16" s="3">
        <f>AVERAGE('11C'!$J15:$J45) + Calibration!$C$11</f>
        <v>402.1803053263468</v>
      </c>
      <c r="C16" s="2">
        <f>'11C'!K45</f>
        <v>673.09186469995143</v>
      </c>
      <c r="D16" s="2">
        <f>'11C'!L45</f>
        <v>590.10639867610985</v>
      </c>
      <c r="E16" s="3">
        <f t="shared" si="1"/>
        <v>1.5342722142899601</v>
      </c>
      <c r="G16" s="3">
        <f>AVERAGE('10C'!$J15:$J45) + Calibration!$C$11</f>
        <v>399.68526812376848</v>
      </c>
      <c r="H16" s="3">
        <f>'10C'!K45</f>
        <v>676.77362536016074</v>
      </c>
      <c r="I16" s="3">
        <f>'10C'!L45</f>
        <v>588.99336585339904</v>
      </c>
      <c r="J16" s="3">
        <f t="shared" si="2"/>
        <v>1.5692537018133161</v>
      </c>
      <c r="L16" s="3">
        <f>AVERAGE('9C'!$J15:$J45) + Calibration!$C$11</f>
        <v>397.53847359320343</v>
      </c>
      <c r="M16" s="3">
        <f>'9C'!K45</f>
        <v>686.64550816685039</v>
      </c>
      <c r="N16" s="3">
        <f>'9C'!L45</f>
        <v>586.31380849611435</v>
      </c>
      <c r="O16" s="3">
        <f t="shared" si="3"/>
        <v>1.6373199103342915</v>
      </c>
      <c r="Q16" s="3">
        <f>AVERAGE('8C'!$J159:$J189) + Calibration!$C$11</f>
        <v>393.98685884165502</v>
      </c>
      <c r="R16" s="3">
        <f>'8C'!K189</f>
        <v>753.03796478449578</v>
      </c>
      <c r="S16" s="3">
        <f>'8C'!L189</f>
        <v>584.33502851276728</v>
      </c>
      <c r="T16" s="3">
        <f t="shared" si="4"/>
        <v>2.0334390183715976</v>
      </c>
    </row>
    <row r="17" spans="1:20" x14ac:dyDescent="0.25">
      <c r="A17" s="3">
        <f t="shared" si="0"/>
        <v>3.6666666666666687</v>
      </c>
      <c r="B17" s="3">
        <f>AVERAGE('11C'!$J16:$J46) + Calibration!$C$11</f>
        <v>402.27527808229428</v>
      </c>
      <c r="C17" s="2">
        <f>'11C'!K46</f>
        <v>659.74054231741104</v>
      </c>
      <c r="D17" s="2">
        <f>'11C'!L46</f>
        <v>588.99336585339904</v>
      </c>
      <c r="E17" s="3">
        <f t="shared" si="1"/>
        <v>1.4581208789101596</v>
      </c>
      <c r="G17" s="3">
        <f>AVERAGE('10C'!$J16:$J46) + Calibration!$C$11</f>
        <v>399.61997341421215</v>
      </c>
      <c r="H17" s="3">
        <f>'10C'!K46</f>
        <v>675.6812080252555</v>
      </c>
      <c r="I17" s="3">
        <f>'10C'!L46</f>
        <v>588.33377115148687</v>
      </c>
      <c r="J17" s="3">
        <f t="shared" si="2"/>
        <v>1.5634367270471412</v>
      </c>
      <c r="L17" s="3">
        <f>AVERAGE('9C'!$J16:$J46) + Calibration!$C$11</f>
        <v>397.76205774627738</v>
      </c>
      <c r="M17" s="3">
        <f>'9C'!K46</f>
        <v>684.21797882296744</v>
      </c>
      <c r="N17" s="3">
        <f>'9C'!L46</f>
        <v>585.20072620472843</v>
      </c>
      <c r="O17" s="3">
        <f t="shared" si="3"/>
        <v>1.6223056754868936</v>
      </c>
      <c r="Q17" s="3">
        <f>AVERAGE('8C'!$J160:$J190) + Calibration!$C$11</f>
        <v>394.09370428033446</v>
      </c>
      <c r="R17" s="3">
        <f>'8C'!K190</f>
        <v>777.31312471010142</v>
      </c>
      <c r="S17" s="3">
        <f>'8C'!L190</f>
        <v>584.54118097149137</v>
      </c>
      <c r="T17" s="3">
        <f t="shared" si="4"/>
        <v>2.170313109197584</v>
      </c>
    </row>
    <row r="18" spans="1:20" x14ac:dyDescent="0.25">
      <c r="A18" s="3">
        <f t="shared" si="0"/>
        <v>3.7500000000000022</v>
      </c>
      <c r="B18" s="3">
        <f>AVERAGE('11C'!$J17:$J47) + Calibration!$C$11</f>
        <v>402.35046488039626</v>
      </c>
      <c r="C18" s="2">
        <f>'11C'!K47</f>
        <v>667.18494837633625</v>
      </c>
      <c r="D18" s="2">
        <f>'11C'!L47</f>
        <v>589.65290696424654</v>
      </c>
      <c r="E18" s="3">
        <f t="shared" si="1"/>
        <v>1.4998554891978633</v>
      </c>
      <c r="G18" s="3">
        <f>AVERAGE('10C'!$J17:$J47) + Calibration!$C$11</f>
        <v>399.36473220345312</v>
      </c>
      <c r="H18" s="3">
        <f>'10C'!K47</f>
        <v>686.64550816685039</v>
      </c>
      <c r="I18" s="3">
        <f>'10C'!L47</f>
        <v>587.42684131882504</v>
      </c>
      <c r="J18" s="3">
        <f t="shared" si="2"/>
        <v>1.626977133347246</v>
      </c>
      <c r="L18" s="3">
        <f>AVERAGE('9C'!$J17:$J47) + Calibration!$C$11</f>
        <v>398.09248595299988</v>
      </c>
      <c r="M18" s="3">
        <f>'9C'!K47</f>
        <v>683.57062984261188</v>
      </c>
      <c r="N18" s="3">
        <f>'9C'!L47</f>
        <v>584.54118097149137</v>
      </c>
      <c r="O18" s="3">
        <f t="shared" si="3"/>
        <v>1.6167681621619947</v>
      </c>
      <c r="Q18" s="3">
        <f>AVERAGE('8C'!$J161:$J191) + Calibration!$C$11</f>
        <v>394.01851629506308</v>
      </c>
      <c r="R18" s="3">
        <f>'8C'!K191</f>
        <v>823.39544048133428</v>
      </c>
      <c r="S18" s="3">
        <f>'8C'!L191</f>
        <v>584.33502851276728</v>
      </c>
      <c r="T18" s="3">
        <f t="shared" si="4"/>
        <v>2.4317200999451662</v>
      </c>
    </row>
    <row r="19" spans="1:20" x14ac:dyDescent="0.25">
      <c r="A19" s="3">
        <f t="shared" si="0"/>
        <v>3.8333333333333357</v>
      </c>
      <c r="B19" s="3">
        <f>AVERAGE('11C'!$J18:$J48) + Calibration!$C$11</f>
        <v>402.41575939209093</v>
      </c>
      <c r="C19" s="2">
        <f>'11C'!K48</f>
        <v>656.46338741322177</v>
      </c>
      <c r="D19" s="2">
        <f>'11C'!L48</f>
        <v>589.9002915636712</v>
      </c>
      <c r="E19" s="3">
        <f t="shared" si="1"/>
        <v>1.4387655428226416</v>
      </c>
      <c r="G19" s="3">
        <f>AVERAGE('10C'!$J18:$J48) + Calibration!$C$11</f>
        <v>399.14114923754846</v>
      </c>
      <c r="H19" s="3">
        <f>'10C'!K48</f>
        <v>681.18356714311369</v>
      </c>
      <c r="I19" s="3">
        <f>'10C'!L48</f>
        <v>586.76725073930243</v>
      </c>
      <c r="J19" s="3">
        <f t="shared" si="2"/>
        <v>1.5973103770256747</v>
      </c>
      <c r="L19" s="3">
        <f>AVERAGE('9C'!$J18:$J48) + Calibration!$C$11</f>
        <v>398.39125690417586</v>
      </c>
      <c r="M19" s="3">
        <f>'9C'!K48</f>
        <v>696.4769283750104</v>
      </c>
      <c r="N19" s="3">
        <f>'9C'!L48</f>
        <v>585.44811080415309</v>
      </c>
      <c r="O19" s="3">
        <f t="shared" si="3"/>
        <v>1.6881692470898191</v>
      </c>
      <c r="Q19" s="3">
        <f>AVERAGE('8C'!$J162:$J192) + Calibration!$C$11</f>
        <v>393.99675132592381</v>
      </c>
      <c r="R19" s="3">
        <f>'8C'!K192</f>
        <v>720.06427267587549</v>
      </c>
      <c r="S19" s="3">
        <f>'8C'!L192</f>
        <v>583.22199569005647</v>
      </c>
      <c r="T19" s="3">
        <f t="shared" si="4"/>
        <v>1.846640797263714</v>
      </c>
    </row>
    <row r="20" spans="1:20" x14ac:dyDescent="0.25">
      <c r="A20" s="3">
        <f t="shared" si="0"/>
        <v>3.9166666666666692</v>
      </c>
      <c r="B20" s="3">
        <f>AVERAGE('11C'!$J19:$J49) + Calibration!$C$11</f>
        <v>402.38212312525059</v>
      </c>
      <c r="C20" s="2">
        <f>'11C'!K49</f>
        <v>650.15186533358667</v>
      </c>
      <c r="D20" s="2">
        <f>'11C'!L49</f>
        <v>589.65290696424654</v>
      </c>
      <c r="E20" s="3">
        <f t="shared" si="1"/>
        <v>1.4032115569044068</v>
      </c>
      <c r="G20" s="3">
        <f>AVERAGE('10C'!$J19:$J49) + Calibration!$C$11</f>
        <v>398.90569378677344</v>
      </c>
      <c r="H20" s="3">
        <f>'10C'!K49</f>
        <v>678.10873736913845</v>
      </c>
      <c r="I20" s="3">
        <f>'10C'!L49</f>
        <v>586.10765603739014</v>
      </c>
      <c r="J20" s="3">
        <f t="shared" si="2"/>
        <v>1.5812299515904251</v>
      </c>
      <c r="L20" s="3">
        <f>AVERAGE('9C'!$J19:$J49) + Calibration!$C$11</f>
        <v>398.64649831279638</v>
      </c>
      <c r="M20" s="3">
        <f>'9C'!K49</f>
        <v>696.23418515067476</v>
      </c>
      <c r="N20" s="3">
        <f>'9C'!L49</f>
        <v>584.78851610224092</v>
      </c>
      <c r="O20" s="3">
        <f t="shared" si="3"/>
        <v>1.6853489761967844</v>
      </c>
      <c r="Q20" s="3">
        <f>AVERAGE('8C'!$J163:$J193) + Calibration!$C$11</f>
        <v>393.9749863567846</v>
      </c>
      <c r="R20" s="3">
        <f>'8C'!K193</f>
        <v>709.78778411316591</v>
      </c>
      <c r="S20" s="3">
        <f>'8C'!L193</f>
        <v>584.33502851276728</v>
      </c>
      <c r="T20" s="3">
        <f t="shared" si="4"/>
        <v>1.7885645102598762</v>
      </c>
    </row>
    <row r="21" spans="1:20" x14ac:dyDescent="0.25">
      <c r="A21" s="3">
        <f t="shared" si="0"/>
        <v>4.0000000000000027</v>
      </c>
      <c r="B21" s="3">
        <f>AVERAGE('11C'!$J20:$J50) + Calibration!$C$11</f>
        <v>402.23372695744797</v>
      </c>
      <c r="C21" s="2">
        <f>'11C'!K50</f>
        <v>660.18561471781595</v>
      </c>
      <c r="D21" s="2">
        <f>'11C'!L50</f>
        <v>590.10639867610985</v>
      </c>
      <c r="E21" s="3">
        <f t="shared" si="1"/>
        <v>1.4608768076543559</v>
      </c>
      <c r="G21" s="3">
        <f>AVERAGE('10C'!$J20:$J50) + Calibration!$C$11</f>
        <v>398.73553284769304</v>
      </c>
      <c r="H21" s="3">
        <f>'10C'!K50</f>
        <v>672.40409762547404</v>
      </c>
      <c r="I21" s="3">
        <f>'10C'!L50</f>
        <v>586.5611436268639</v>
      </c>
      <c r="J21" s="3">
        <f t="shared" si="2"/>
        <v>1.5498861541161366</v>
      </c>
      <c r="L21" s="3">
        <f>AVERAGE('9C'!$J20:$J50) + Calibration!$C$11</f>
        <v>398.78500199633027</v>
      </c>
      <c r="M21" s="3">
        <f>'9C'!K50</f>
        <v>716.54437454735057</v>
      </c>
      <c r="N21" s="3">
        <f>'9C'!L50</f>
        <v>585.44811080415309</v>
      </c>
      <c r="O21" s="3">
        <f t="shared" si="3"/>
        <v>1.7995886822345135</v>
      </c>
      <c r="Q21" s="3">
        <f>AVERAGE('8C'!$J164:$J194) + Calibration!$C$11</f>
        <v>394.08183159760245</v>
      </c>
      <c r="R21" s="3">
        <f>'8C'!K194</f>
        <v>736.89502654255591</v>
      </c>
      <c r="S21" s="3">
        <f>'8C'!L194</f>
        <v>583.67548327953011</v>
      </c>
      <c r="T21" s="3">
        <f t="shared" si="4"/>
        <v>1.9414777313752953</v>
      </c>
    </row>
    <row r="22" spans="1:20" x14ac:dyDescent="0.25">
      <c r="A22" s="3">
        <f t="shared" si="0"/>
        <v>4.0833333333333357</v>
      </c>
      <c r="B22" s="3">
        <f>AVERAGE('11C'!$J21:$J51) + Calibration!$C$11</f>
        <v>401.98837922026564</v>
      </c>
      <c r="C22" s="2">
        <f>'11C'!K51</f>
        <v>658.00082859826864</v>
      </c>
      <c r="D22" s="2">
        <f>'11C'!L51</f>
        <v>591.01332850877168</v>
      </c>
      <c r="E22" s="3">
        <f t="shared" si="1"/>
        <v>1.4498930518180593</v>
      </c>
      <c r="G22" s="3">
        <f>AVERAGE('10C'!$J21:$J51) + Calibration!$C$11</f>
        <v>398.45654765650096</v>
      </c>
      <c r="H22" s="3">
        <f>'10C'!K51</f>
        <v>693.19977347082113</v>
      </c>
      <c r="I22" s="3">
        <f>'10C'!L51</f>
        <v>587.42684131882504</v>
      </c>
      <c r="J22" s="3">
        <f t="shared" si="2"/>
        <v>1.6692397428987777</v>
      </c>
      <c r="L22" s="3">
        <f>AVERAGE('9C'!$J21:$J51) + Calibration!$C$11</f>
        <v>399.06398718752234</v>
      </c>
      <c r="M22" s="3">
        <f>'9C'!K51</f>
        <v>706.51062516312129</v>
      </c>
      <c r="N22" s="3">
        <f>'9C'!L51</f>
        <v>584.99462321467945</v>
      </c>
      <c r="O22" s="3">
        <f t="shared" si="3"/>
        <v>1.7411838576157306</v>
      </c>
      <c r="Q22" s="3">
        <f>AVERAGE('8C'!$J165:$J195) + Calibration!$C$11</f>
        <v>394.08183159760239</v>
      </c>
      <c r="R22" s="3">
        <f>'8C'!K195</f>
        <v>821.65567416607337</v>
      </c>
      <c r="S22" s="3">
        <f>'8C'!L195</f>
        <v>585.90154892495173</v>
      </c>
      <c r="T22" s="3">
        <f t="shared" si="4"/>
        <v>2.4215085828261316</v>
      </c>
    </row>
    <row r="23" spans="1:20" x14ac:dyDescent="0.25">
      <c r="A23" s="3">
        <f t="shared" si="0"/>
        <v>4.1666666666666687</v>
      </c>
      <c r="B23" s="3">
        <f>AVERAGE('11C'!$J22:$J52) + Calibration!$C$11</f>
        <v>401.7746885407683</v>
      </c>
      <c r="C23" s="2">
        <f>'11C'!K52</f>
        <v>647.52205940975296</v>
      </c>
      <c r="D23" s="2">
        <f>'11C'!L52</f>
        <v>590.35373380685951</v>
      </c>
      <c r="E23" s="3">
        <f t="shared" si="1"/>
        <v>1.3917581211037431</v>
      </c>
      <c r="G23" s="3">
        <f>AVERAGE('10C'!$J22:$J52) + Calibration!$C$11</f>
        <v>398.24285697700356</v>
      </c>
      <c r="H23" s="3">
        <f>'10C'!K52</f>
        <v>687.94015757729846</v>
      </c>
      <c r="I23" s="3">
        <f>'10C'!L52</f>
        <v>590.35373380685951</v>
      </c>
      <c r="J23" s="3">
        <f t="shared" si="2"/>
        <v>1.6406628048413374</v>
      </c>
      <c r="L23" s="3">
        <f>AVERAGE('9C'!$J22:$J52) + Calibration!$C$11</f>
        <v>399.35286466512167</v>
      </c>
      <c r="M23" s="3">
        <f>'9C'!K52</f>
        <v>695.14176781576953</v>
      </c>
      <c r="N23" s="3">
        <f>'9C'!L52</f>
        <v>584.54118097149137</v>
      </c>
      <c r="O23" s="3">
        <f t="shared" si="3"/>
        <v>1.6751617998458856</v>
      </c>
      <c r="Q23" s="3">
        <f>AVERAGE('8C'!$J166:$J196) + Calibration!$C$11</f>
        <v>394.11349004031831</v>
      </c>
      <c r="R23" s="3">
        <f>'8C'!K196</f>
        <v>794.54848028694664</v>
      </c>
      <c r="S23" s="3">
        <f>'8C'!L196</f>
        <v>586.5611436268639</v>
      </c>
      <c r="T23" s="3">
        <f t="shared" si="4"/>
        <v>2.2678112391564964</v>
      </c>
    </row>
    <row r="24" spans="1:20" x14ac:dyDescent="0.25">
      <c r="A24" s="3">
        <f t="shared" si="0"/>
        <v>4.2500000000000018</v>
      </c>
      <c r="B24" s="3">
        <f>AVERAGE('11C'!$J23:$J53) + Calibration!$C$11</f>
        <v>401.50757464727729</v>
      </c>
      <c r="C24" s="2">
        <f>'11C'!K53</f>
        <v>659.74054231741104</v>
      </c>
      <c r="D24" s="2">
        <f>'11C'!L53</f>
        <v>593.44554661291727</v>
      </c>
      <c r="E24" s="3">
        <f t="shared" si="1"/>
        <v>1.4624686669923106</v>
      </c>
      <c r="G24" s="3">
        <f>AVERAGE('10C'!$J23:$J53) + Calibration!$C$11</f>
        <v>398.01729499980507</v>
      </c>
      <c r="H24" s="3">
        <f>'10C'!K53</f>
        <v>684.21797882296744</v>
      </c>
      <c r="I24" s="3">
        <f>'10C'!L53</f>
        <v>590.35373380685951</v>
      </c>
      <c r="J24" s="3">
        <f t="shared" si="2"/>
        <v>1.6208601726554726</v>
      </c>
      <c r="L24" s="3">
        <f>AVERAGE('9C'!$J23:$J53) + Calibration!$C$11</f>
        <v>399.74858857070831</v>
      </c>
      <c r="M24" s="3">
        <f>'9C'!K53</f>
        <v>695.38455959036833</v>
      </c>
      <c r="N24" s="3">
        <f>'9C'!L53</f>
        <v>585.20072620472843</v>
      </c>
      <c r="O24" s="3">
        <f t="shared" si="3"/>
        <v>1.6742956887069247</v>
      </c>
      <c r="Q24" s="3">
        <f>AVERAGE('8C'!$J167:$J197) + Calibration!$C$11</f>
        <v>394.26188601025939</v>
      </c>
      <c r="R24" s="3">
        <f>'8C'!K197</f>
        <v>806.80738128872622</v>
      </c>
      <c r="S24" s="3">
        <f>'8C'!L197</f>
        <v>585.44811080415309</v>
      </c>
      <c r="T24" s="3">
        <f t="shared" si="4"/>
        <v>2.3363975018258731</v>
      </c>
    </row>
    <row r="25" spans="1:20" x14ac:dyDescent="0.25">
      <c r="A25" s="3">
        <f t="shared" si="0"/>
        <v>4.3333333333333348</v>
      </c>
      <c r="B25" s="3">
        <f>AVERAGE('11C'!$J24:$J54) + Calibration!$C$11</f>
        <v>401.23056846737904</v>
      </c>
      <c r="C25" s="2">
        <f>'11C'!K54</f>
        <v>685.75541596215908</v>
      </c>
      <c r="D25" s="2">
        <f>'11C'!L54</f>
        <v>592.12636133148249</v>
      </c>
      <c r="E25" s="3">
        <f t="shared" si="1"/>
        <v>1.6113692926048768</v>
      </c>
      <c r="G25" s="3">
        <f>AVERAGE('10C'!$J24:$J54) + Calibration!$C$11</f>
        <v>397.90055747257992</v>
      </c>
      <c r="H25" s="3">
        <f>'10C'!K54</f>
        <v>673.09186469995143</v>
      </c>
      <c r="I25" s="3">
        <f>'10C'!L54</f>
        <v>591.21943149882054</v>
      </c>
      <c r="J25" s="3">
        <f t="shared" si="2"/>
        <v>1.5585100069902202</v>
      </c>
      <c r="L25" s="3">
        <f>AVERAGE('9C'!$J24:$J54) + Calibration!$C$11</f>
        <v>400.10276056000237</v>
      </c>
      <c r="M25" s="3">
        <f>'9C'!K54</f>
        <v>684.21797882296744</v>
      </c>
      <c r="N25" s="3">
        <f>'9C'!L54</f>
        <v>585.90154892495173</v>
      </c>
      <c r="O25" s="3">
        <f t="shared" si="3"/>
        <v>1.6090494109800846</v>
      </c>
      <c r="Q25" s="3">
        <f>AVERAGE('8C'!$J168:$J198) + Calibration!$C$11</f>
        <v>394.54087100358998</v>
      </c>
      <c r="R25" s="3">
        <f>'8C'!K198</f>
        <v>826.67250233085247</v>
      </c>
      <c r="S25" s="3">
        <f>'8C'!L198</f>
        <v>585.44811080415309</v>
      </c>
      <c r="T25" s="3">
        <f t="shared" si="4"/>
        <v>2.4473210238581267</v>
      </c>
    </row>
    <row r="26" spans="1:20" x14ac:dyDescent="0.25">
      <c r="A26" s="3">
        <f t="shared" si="0"/>
        <v>4.4166666666666679</v>
      </c>
      <c r="B26" s="3">
        <f>AVERAGE('11C'!$J25:$J55) + Calibration!$C$11</f>
        <v>401.09206478384527</v>
      </c>
      <c r="C26" s="2">
        <f>'11C'!K55</f>
        <v>666.09253104143102</v>
      </c>
      <c r="D26" s="2">
        <f>'11C'!L55</f>
        <v>594.55857943562796</v>
      </c>
      <c r="E26" s="3">
        <f t="shared" si="1"/>
        <v>1.5007955108781232</v>
      </c>
      <c r="G26" s="3">
        <f>AVERAGE('10C'!$J25:$J55) + Calibration!$C$11</f>
        <v>397.83724177431753</v>
      </c>
      <c r="H26" s="3">
        <f>'10C'!K55</f>
        <v>671.55442351490444</v>
      </c>
      <c r="I26" s="3">
        <f>'10C'!L55</f>
        <v>588.78720927228551</v>
      </c>
      <c r="J26" s="3">
        <f t="shared" si="2"/>
        <v>1.5501614899318128</v>
      </c>
      <c r="L26" s="3">
        <f>AVERAGE('9C'!$J25:$J55) + Calibration!$C$11</f>
        <v>400.37976673990062</v>
      </c>
      <c r="M26" s="3">
        <f>'9C'!K55</f>
        <v>689.92261856663174</v>
      </c>
      <c r="N26" s="3">
        <f>'9C'!L55</f>
        <v>584.54118097149137</v>
      </c>
      <c r="O26" s="3">
        <f t="shared" si="3"/>
        <v>1.6397881043953395</v>
      </c>
      <c r="Q26" s="3">
        <f>AVERAGE('8C'!$J169:$J199) + Calibration!$C$11</f>
        <v>394.88317169518297</v>
      </c>
      <c r="R26" s="3">
        <f>'8C'!K199</f>
        <v>872.3502123460654</v>
      </c>
      <c r="S26" s="3">
        <f>'8C'!L199</f>
        <v>586.31380849611435</v>
      </c>
      <c r="T26" s="3">
        <f t="shared" si="4"/>
        <v>2.7040721902148515</v>
      </c>
    </row>
    <row r="27" spans="1:20" x14ac:dyDescent="0.25">
      <c r="A27" s="3">
        <f t="shared" si="0"/>
        <v>4.5000000000000009</v>
      </c>
      <c r="B27" s="3">
        <f>AVERAGE('11C'!$J26:$J56) + Calibration!$C$11</f>
        <v>400.9001390734872</v>
      </c>
      <c r="C27" s="2">
        <f>'11C'!K56</f>
        <v>680.05073171408685</v>
      </c>
      <c r="D27" s="2">
        <f>'11C'!L56</f>
        <v>594.10509184615432</v>
      </c>
      <c r="E27" s="3">
        <f t="shared" si="1"/>
        <v>1.5809329025359293</v>
      </c>
      <c r="G27" s="3">
        <f>AVERAGE('10C'!$J26:$J56) + Calibration!$C$11</f>
        <v>397.825369289447</v>
      </c>
      <c r="H27" s="3">
        <f>'10C'!K56</f>
        <v>689.4775947164901</v>
      </c>
      <c r="I27" s="3">
        <f>'10C'!L56</f>
        <v>589.65290696424654</v>
      </c>
      <c r="J27" s="3">
        <f t="shared" si="2"/>
        <v>1.6517342661316585</v>
      </c>
      <c r="L27" s="3">
        <f>AVERAGE('9C'!$J26:$J56) + Calibration!$C$11</f>
        <v>400.63698696195343</v>
      </c>
      <c r="M27" s="3">
        <f>'9C'!K56</f>
        <v>689.67987129644087</v>
      </c>
      <c r="N27" s="3">
        <f>'9C'!L56</f>
        <v>585.44811080415309</v>
      </c>
      <c r="O27" s="3">
        <f t="shared" si="3"/>
        <v>1.6369566038378462</v>
      </c>
      <c r="Q27" s="3">
        <f>AVERAGE('8C'!$J170:$J200) + Calibration!$C$11</f>
        <v>395.41739809713403</v>
      </c>
      <c r="R27" s="3">
        <f>'8C'!K200</f>
        <v>819.91600495133889</v>
      </c>
      <c r="S27" s="3">
        <f>'8C'!L200</f>
        <v>587.42684131882504</v>
      </c>
      <c r="T27" s="3">
        <f t="shared" si="4"/>
        <v>2.4040923872245115</v>
      </c>
    </row>
    <row r="28" spans="1:20" x14ac:dyDescent="0.25">
      <c r="A28" s="3">
        <f t="shared" si="0"/>
        <v>4.5833333333333339</v>
      </c>
      <c r="B28" s="3">
        <f>AVERAGE('11C'!$J27:$J57) + Calibration!$C$11</f>
        <v>400.77350787482385</v>
      </c>
      <c r="C28" s="2">
        <f>'11C'!K57</f>
        <v>694.69674801148312</v>
      </c>
      <c r="D28" s="2">
        <f>'11C'!L57</f>
        <v>594.10509184615432</v>
      </c>
      <c r="E28" s="3">
        <f t="shared" si="1"/>
        <v>1.6645958611675598</v>
      </c>
      <c r="G28" s="3">
        <f>AVERAGE('10C'!$J27:$J57) + Calibration!$C$11</f>
        <v>397.91044975898717</v>
      </c>
      <c r="H28" s="3">
        <f>'10C'!K57</f>
        <v>720.06427267587549</v>
      </c>
      <c r="I28" s="3">
        <f>'10C'!L57</f>
        <v>590.35373380685951</v>
      </c>
      <c r="J28" s="3">
        <f t="shared" si="2"/>
        <v>1.8244760776229458</v>
      </c>
      <c r="L28" s="3">
        <f>AVERAGE('9C'!$J27:$J57) + Calibration!$C$11</f>
        <v>400.97928765354641</v>
      </c>
      <c r="M28" s="3">
        <f>'9C'!K57</f>
        <v>682.47826105796969</v>
      </c>
      <c r="N28" s="3">
        <f>'9C'!L57</f>
        <v>584.78851610224092</v>
      </c>
      <c r="O28" s="3">
        <f t="shared" si="3"/>
        <v>1.5942326501097814</v>
      </c>
      <c r="Q28" s="3">
        <f>AVERAGE('8C'!$J171:$J201) + Calibration!$C$11</f>
        <v>395.84477925826712</v>
      </c>
      <c r="R28" s="3">
        <f>'8C'!K201</f>
        <v>737.29958374831267</v>
      </c>
      <c r="S28" s="3">
        <f>'8C'!L201</f>
        <v>586.10765603739014</v>
      </c>
      <c r="T28" s="3">
        <f t="shared" si="4"/>
        <v>1.9337846645458812</v>
      </c>
    </row>
    <row r="29" spans="1:20" x14ac:dyDescent="0.25">
      <c r="A29" s="3">
        <f t="shared" si="0"/>
        <v>4.666666666666667</v>
      </c>
      <c r="B29" s="3">
        <f>AVERAGE('11C'!$J28:$J58) + Calibration!$C$11</f>
        <v>400.66666263400589</v>
      </c>
      <c r="C29" s="2">
        <f>'11C'!K58</f>
        <v>686.64550816685039</v>
      </c>
      <c r="D29" s="2">
        <f>'11C'!L58</f>
        <v>594.10509184615432</v>
      </c>
      <c r="E29" s="3">
        <f t="shared" si="1"/>
        <v>1.6196038204876755</v>
      </c>
      <c r="G29" s="3">
        <f>AVERAGE('10C'!$J28:$J58) + Calibration!$C$11</f>
        <v>398.13403391206123</v>
      </c>
      <c r="H29" s="3">
        <f>'10C'!K58</f>
        <v>701.69608167000342</v>
      </c>
      <c r="I29" s="3">
        <f>'10C'!L58</f>
        <v>588.99336585339904</v>
      </c>
      <c r="J29" s="3">
        <f t="shared" si="2"/>
        <v>1.7191839885491098</v>
      </c>
      <c r="L29" s="3">
        <f>AVERAGE('9C'!$J28:$J58) + Calibration!$C$11</f>
        <v>401.3314806315467</v>
      </c>
      <c r="M29" s="3">
        <f>'9C'!K58</f>
        <v>672.84912147561568</v>
      </c>
      <c r="N29" s="3">
        <f>'9C'!L58</f>
        <v>585.20072620472843</v>
      </c>
      <c r="O29" s="3">
        <f t="shared" si="3"/>
        <v>1.5377046774963272</v>
      </c>
      <c r="Q29" s="3">
        <f>AVERAGE('8C'!$J172:$J202) + Calibration!$C$11</f>
        <v>396.30381866425466</v>
      </c>
      <c r="R29" s="3">
        <f>'8C'!K202</f>
        <v>741.26455023138726</v>
      </c>
      <c r="S29" s="3">
        <f>'8C'!L202</f>
        <v>585.90154892495173</v>
      </c>
      <c r="T29" s="3">
        <f t="shared" si="4"/>
        <v>1.9536400243988856</v>
      </c>
    </row>
    <row r="30" spans="1:20" x14ac:dyDescent="0.25">
      <c r="A30" s="3">
        <f t="shared" si="0"/>
        <v>4.75</v>
      </c>
      <c r="B30" s="3">
        <f>AVERAGE('11C'!$J29:$J59) + Calibration!$C$11</f>
        <v>400.66666263400595</v>
      </c>
      <c r="C30" s="2">
        <f>'11C'!K59</f>
        <v>686.20043981230071</v>
      </c>
      <c r="D30" s="2">
        <f>'11C'!L59</f>
        <v>592.99205902344363</v>
      </c>
      <c r="E30" s="3">
        <f t="shared" si="1"/>
        <v>1.6170832340223942</v>
      </c>
      <c r="G30" s="3">
        <f>AVERAGE('10C'!$J29:$J59) + Calibration!$C$11</f>
        <v>398.34772439369698</v>
      </c>
      <c r="H30" s="3">
        <f>'10C'!K59</f>
        <v>703.43579538914582</v>
      </c>
      <c r="I30" s="3">
        <f>'10C'!L59</f>
        <v>588.33377115148687</v>
      </c>
      <c r="J30" s="3">
        <f t="shared" si="2"/>
        <v>1.7278264217368293</v>
      </c>
      <c r="L30" s="3">
        <f>AVERAGE('9C'!$J29:$J59) + Calibration!$C$11</f>
        <v>401.83404977795118</v>
      </c>
      <c r="M30" s="3">
        <f>'9C'!K59</f>
        <v>692.51195784608058</v>
      </c>
      <c r="N30" s="3">
        <f>'9C'!L59</f>
        <v>585.20072620472843</v>
      </c>
      <c r="O30" s="3">
        <f t="shared" si="3"/>
        <v>1.6462163470914444</v>
      </c>
      <c r="Q30" s="3">
        <f>AVERAGE('8C'!$J173:$J203) + Calibration!$C$11</f>
        <v>396.8697023217523</v>
      </c>
      <c r="R30" s="3">
        <f>'8C'!K203</f>
        <v>749.76080988030651</v>
      </c>
      <c r="S30" s="3">
        <f>'8C'!L203</f>
        <v>584.54118097149137</v>
      </c>
      <c r="T30" s="3">
        <f t="shared" si="4"/>
        <v>1.9985526724994076</v>
      </c>
    </row>
    <row r="31" spans="1:20" x14ac:dyDescent="0.25">
      <c r="A31" s="3">
        <f t="shared" si="0"/>
        <v>4.833333333333333</v>
      </c>
      <c r="B31" s="3">
        <f>AVERAGE('11C'!$J30:$J60) + Calibration!$C$11</f>
        <v>400.35602038512894</v>
      </c>
      <c r="C31" s="2">
        <f>'11C'!K60</f>
        <v>683.57062984261188</v>
      </c>
      <c r="D31" s="2">
        <f>'11C'!L60</f>
        <v>594.55857943562796</v>
      </c>
      <c r="E31" s="3">
        <f t="shared" si="1"/>
        <v>1.6039489307001327</v>
      </c>
      <c r="G31" s="3">
        <f>AVERAGE('10C'!$J30:$J60) + Calibration!$C$11</f>
        <v>398.60494481361138</v>
      </c>
      <c r="H31" s="3">
        <f>'10C'!K60</f>
        <v>704.12356246362322</v>
      </c>
      <c r="I31" s="3">
        <f>'10C'!L60</f>
        <v>588.99336585339904</v>
      </c>
      <c r="J31" s="3">
        <f t="shared" si="2"/>
        <v>1.7302647664519049</v>
      </c>
      <c r="L31" s="3">
        <f>AVERAGE('9C'!$J30:$J60) + Calibration!$C$11</f>
        <v>402.21790119866733</v>
      </c>
      <c r="M31" s="3">
        <f>'9C'!K60</f>
        <v>705.86328022862085</v>
      </c>
      <c r="N31" s="3">
        <f>'9C'!L60</f>
        <v>583.22199569005647</v>
      </c>
      <c r="O31" s="3">
        <f t="shared" si="3"/>
        <v>1.7196559243185692</v>
      </c>
      <c r="Q31" s="3">
        <f>AVERAGE('8C'!$J174:$J204) + Calibration!$C$11</f>
        <v>397.41580002140449</v>
      </c>
      <c r="R31" s="3">
        <f>'8C'!K204</f>
        <v>791.27132538275725</v>
      </c>
      <c r="S31" s="3">
        <f>'8C'!L204</f>
        <v>583.67548327953011</v>
      </c>
      <c r="T31" s="3">
        <f t="shared" si="4"/>
        <v>2.230549299571063</v>
      </c>
    </row>
    <row r="32" spans="1:20" x14ac:dyDescent="0.25">
      <c r="A32" s="3">
        <f t="shared" si="0"/>
        <v>4.9166666666666661</v>
      </c>
      <c r="B32" s="3">
        <f>AVERAGE('11C'!$J31:$J61) + Calibration!$C$11</f>
        <v>400.16409467477087</v>
      </c>
      <c r="C32" s="2">
        <f>'11C'!K61</f>
        <v>688.14243415724911</v>
      </c>
      <c r="D32" s="2">
        <f>'11C'!L61</f>
        <v>592.33246432153135</v>
      </c>
      <c r="E32" s="3">
        <f t="shared" si="1"/>
        <v>1.6309276931812482</v>
      </c>
      <c r="G32" s="3">
        <f>AVERAGE('10C'!$J31:$J61) + Calibration!$C$11</f>
        <v>398.80874182167065</v>
      </c>
      <c r="H32" s="3">
        <f>'10C'!K61</f>
        <v>698.4189227199588</v>
      </c>
      <c r="I32" s="3">
        <f>'10C'!L61</f>
        <v>588.53987414153585</v>
      </c>
      <c r="J32" s="3">
        <f t="shared" si="2"/>
        <v>1.696803107012125</v>
      </c>
      <c r="L32" s="3">
        <f>AVERAGE('9C'!$J31:$J61) + Calibration!$C$11</f>
        <v>402.66704713107828</v>
      </c>
      <c r="M32" s="3">
        <f>'9C'!K61</f>
        <v>712.61987066280551</v>
      </c>
      <c r="N32" s="3">
        <f>'9C'!L61</f>
        <v>583.88159039196864</v>
      </c>
      <c r="O32" s="3">
        <f t="shared" si="3"/>
        <v>1.7553773120091614</v>
      </c>
      <c r="Q32" s="3">
        <f>AVERAGE('8C'!$J175:$J205) + Calibration!$C$11</f>
        <v>397.95002642335561</v>
      </c>
      <c r="R32" s="3">
        <f>'8C'!K205</f>
        <v>883.03130666479512</v>
      </c>
      <c r="S32" s="3">
        <f>'8C'!L205</f>
        <v>583.22199569005647</v>
      </c>
      <c r="T32" s="3">
        <f t="shared" si="4"/>
        <v>2.7471944411211981</v>
      </c>
    </row>
    <row r="33" spans="1:20" x14ac:dyDescent="0.25">
      <c r="A33" s="3">
        <f t="shared" si="0"/>
        <v>4.9999999999999991</v>
      </c>
      <c r="B33" s="3">
        <f>AVERAGE('11C'!$J32:$J62) + Calibration!$C$11</f>
        <v>400.20762421732627</v>
      </c>
      <c r="C33" s="2">
        <f>'11C'!K62</f>
        <v>671.3116802905688</v>
      </c>
      <c r="D33" s="2">
        <f>'11C'!L62</f>
        <v>591.4667666295702</v>
      </c>
      <c r="E33" s="3">
        <f t="shared" si="1"/>
        <v>1.5353623941932462</v>
      </c>
      <c r="G33" s="3">
        <f>AVERAGE('10C'!$J32:$J62) + Calibration!$C$11</f>
        <v>399.21435821152608</v>
      </c>
      <c r="H33" s="3">
        <f>'10C'!K62</f>
        <v>689.92261856663174</v>
      </c>
      <c r="I33" s="3">
        <f>'10C'!L62</f>
        <v>588.78720927228551</v>
      </c>
      <c r="J33" s="3">
        <f t="shared" si="2"/>
        <v>1.6463882433023536</v>
      </c>
      <c r="L33" s="3">
        <f>AVERAGE('9C'!$J32:$J62) + Calibration!$C$11</f>
        <v>402.83918688359086</v>
      </c>
      <c r="M33" s="3">
        <f>'9C'!K62</f>
        <v>723.34137902980171</v>
      </c>
      <c r="N33" s="3">
        <f>'9C'!L62</f>
        <v>584.33502851276728</v>
      </c>
      <c r="O33" s="3">
        <f t="shared" si="3"/>
        <v>1.815122282585274</v>
      </c>
      <c r="Q33" s="3">
        <f>AVERAGE('8C'!$J176:$J206) + Calibration!$C$11</f>
        <v>398.53767485213092</v>
      </c>
      <c r="R33" s="3">
        <f>'8C'!K206</f>
        <v>933.96863661938596</v>
      </c>
      <c r="S33" s="3">
        <f>'8C'!L206</f>
        <v>584.78851610224092</v>
      </c>
      <c r="T33" s="3">
        <f t="shared" si="4"/>
        <v>3.0323432828392227</v>
      </c>
    </row>
    <row r="34" spans="1:20" x14ac:dyDescent="0.25">
      <c r="A34" s="3">
        <f t="shared" si="0"/>
        <v>5.0833333333333321</v>
      </c>
      <c r="B34" s="3">
        <f>AVERAGE('11C'!$J33:$J63) + Calibration!$C$11</f>
        <v>400.18585944604854</v>
      </c>
      <c r="C34" s="2">
        <f>'11C'!K63</f>
        <v>658.64817353276896</v>
      </c>
      <c r="D34" s="2">
        <f>'11C'!L63</f>
        <v>592.33246432153135</v>
      </c>
      <c r="E34" s="3">
        <f t="shared" si="1"/>
        <v>1.4637675404520831</v>
      </c>
      <c r="G34" s="3">
        <f>AVERAGE('10C'!$J33:$J63) + Calibration!$C$11</f>
        <v>399.72681984219935</v>
      </c>
      <c r="H34" s="3">
        <f>'10C'!K63</f>
        <v>694.69674801148312</v>
      </c>
      <c r="I34" s="3">
        <f>'10C'!L63</f>
        <v>589.65290696424654</v>
      </c>
      <c r="J34" s="3">
        <f t="shared" si="2"/>
        <v>1.670523642061069</v>
      </c>
      <c r="L34" s="3">
        <f>AVERAGE('9C'!$J33:$J63) + Calibration!$C$11</f>
        <v>403.02121912037234</v>
      </c>
      <c r="M34" s="3">
        <f>'9C'!K63</f>
        <v>712.41759003699951</v>
      </c>
      <c r="N34" s="3">
        <f>'9C'!L63</f>
        <v>583.67548327953011</v>
      </c>
      <c r="O34" s="3">
        <f t="shared" si="3"/>
        <v>1.7522259153397426</v>
      </c>
      <c r="Q34" s="3">
        <f>AVERAGE('8C'!$J177:$J207) + Calibration!$C$11</f>
        <v>399.14708825004556</v>
      </c>
      <c r="R34" s="3">
        <f>'8C'!K207</f>
        <v>769.66644207122545</v>
      </c>
      <c r="S34" s="3">
        <f>'8C'!L207</f>
        <v>584.33502851276728</v>
      </c>
      <c r="T34" s="3">
        <f t="shared" si="4"/>
        <v>2.0983879415811102</v>
      </c>
    </row>
    <row r="35" spans="1:20" x14ac:dyDescent="0.25">
      <c r="A35" s="3">
        <f t="shared" si="0"/>
        <v>5.1666666666666652</v>
      </c>
      <c r="B35" s="3">
        <f>AVERAGE('11C'!$J34:$J64) + Calibration!$C$11</f>
        <v>400.12254256061675</v>
      </c>
      <c r="C35" s="2">
        <f>'11C'!K64</f>
        <v>640.32044917128178</v>
      </c>
      <c r="D35" s="2">
        <f>'11C'!L64</f>
        <v>591.21943149882054</v>
      </c>
      <c r="E35" s="3">
        <f t="shared" si="1"/>
        <v>1.3603294554704943</v>
      </c>
      <c r="G35" s="3">
        <f>AVERAGE('10C'!$J34:$J64) + Calibration!$C$11</f>
        <v>400.28281101542814</v>
      </c>
      <c r="H35" s="3">
        <f>'10C'!K64</f>
        <v>696.03186002046084</v>
      </c>
      <c r="I35" s="3">
        <f>'10C'!L64</f>
        <v>589.65290696424654</v>
      </c>
      <c r="J35" s="3">
        <f t="shared" si="2"/>
        <v>1.6749360911002604</v>
      </c>
      <c r="L35" s="3">
        <f>AVERAGE('9C'!$J34:$J64) + Calibration!$C$11</f>
        <v>403.19137986159109</v>
      </c>
      <c r="M35" s="3">
        <f>'9C'!K64</f>
        <v>701.25100926959863</v>
      </c>
      <c r="N35" s="3">
        <f>'9C'!L64</f>
        <v>584.54118097149137</v>
      </c>
      <c r="O35" s="3">
        <f t="shared" si="3"/>
        <v>1.6880217612701269</v>
      </c>
      <c r="Q35" s="3">
        <f>AVERAGE('8C'!$J178:$J208) + Calibration!$C$11</f>
        <v>399.659548495688</v>
      </c>
      <c r="R35" s="3">
        <f>'8C'!K208</f>
        <v>777.07033293550262</v>
      </c>
      <c r="S35" s="3">
        <f>'8C'!L208</f>
        <v>584.08769338201773</v>
      </c>
      <c r="T35" s="3">
        <f t="shared" si="4"/>
        <v>2.1374166583303169</v>
      </c>
    </row>
    <row r="36" spans="1:20" x14ac:dyDescent="0.25">
      <c r="A36" s="3">
        <f t="shared" ref="A36:A68" si="5">1/12+A35</f>
        <v>5.2499999999999982</v>
      </c>
      <c r="B36" s="3">
        <f>AVERAGE('11C'!$J35:$J65) + Calibration!$C$11</f>
        <v>400.14430733189442</v>
      </c>
      <c r="C36" s="2">
        <f>'11C'!K65</f>
        <v>650.79921431394223</v>
      </c>
      <c r="D36" s="2">
        <f>'11C'!L65</f>
        <v>591.21943149882054</v>
      </c>
      <c r="E36" s="3">
        <f t="shared" si="1"/>
        <v>1.4195513105723168</v>
      </c>
      <c r="G36" s="3">
        <f>AVERAGE('10C'!$J35:$J65) + Calibration!$C$11</f>
        <v>400.74185042141568</v>
      </c>
      <c r="H36" s="3">
        <f>'10C'!K65</f>
        <v>689.92261856663174</v>
      </c>
      <c r="I36" s="3">
        <f>'10C'!L65</f>
        <v>590.10639867610985</v>
      </c>
      <c r="J36" s="3">
        <f t="shared" si="2"/>
        <v>1.6377374907815061</v>
      </c>
      <c r="L36" s="3">
        <f>AVERAGE('9C'!$J35:$J65) + Calibration!$C$11</f>
        <v>403.41496282749574</v>
      </c>
      <c r="M36" s="3">
        <f>'9C'!K65</f>
        <v>691.66233228577414</v>
      </c>
      <c r="N36" s="3">
        <f>'9C'!L65</f>
        <v>583.88159039196864</v>
      </c>
      <c r="O36" s="3">
        <f t="shared" si="3"/>
        <v>1.6324513092928519</v>
      </c>
      <c r="Q36" s="3">
        <f>AVERAGE('8C'!$J179:$J209) + Calibration!$C$11</f>
        <v>400.08692827179027</v>
      </c>
      <c r="R36" s="3">
        <f>'8C'!K209</f>
        <v>760.9273906477074</v>
      </c>
      <c r="S36" s="3">
        <f>'8C'!L209</f>
        <v>585.20072620472843</v>
      </c>
      <c r="T36" s="3">
        <f t="shared" si="4"/>
        <v>2.0435728047005304</v>
      </c>
    </row>
    <row r="37" spans="1:20" x14ac:dyDescent="0.25">
      <c r="A37" s="3">
        <f t="shared" si="5"/>
        <v>5.3333333333333313</v>
      </c>
      <c r="B37" s="3">
        <f>AVERAGE('11C'!$J36:$J66) + Calibration!$C$11</f>
        <v>400.12254256061675</v>
      </c>
      <c r="C37" s="2">
        <f>'11C'!K66</f>
        <v>652.33665549898922</v>
      </c>
      <c r="D37" s="2">
        <f>'11C'!L66</f>
        <v>591.01332850877168</v>
      </c>
      <c r="E37" s="3">
        <f t="shared" si="1"/>
        <v>1.4283816697518057</v>
      </c>
      <c r="G37" s="3">
        <f>AVERAGE('10C'!$J36:$J66) + Calibration!$C$11</f>
        <v>401.07227862813818</v>
      </c>
      <c r="H37" s="3">
        <f>'10C'!K66</f>
        <v>684.66299862725384</v>
      </c>
      <c r="I37" s="3">
        <f>'10C'!L66</f>
        <v>591.87902620073282</v>
      </c>
      <c r="J37" s="3">
        <f t="shared" si="2"/>
        <v>1.6060789836032383</v>
      </c>
      <c r="L37" s="3">
        <f>AVERAGE('9C'!$J36:$J66) + Calibration!$C$11</f>
        <v>403.88389471775207</v>
      </c>
      <c r="M37" s="3">
        <f>'9C'!K66</f>
        <v>705.86328022862085</v>
      </c>
      <c r="N37" s="3">
        <f>'9C'!L66</f>
        <v>584.54118097149137</v>
      </c>
      <c r="O37" s="3">
        <f t="shared" si="3"/>
        <v>1.7102207877321902</v>
      </c>
      <c r="Q37" s="3">
        <f>AVERAGE('8C'!$J180:$J210) + Calibration!$C$11</f>
        <v>400.38569922296625</v>
      </c>
      <c r="R37" s="3">
        <f>'8C'!K210</f>
        <v>793.90113130659097</v>
      </c>
      <c r="S37" s="3">
        <f>'8C'!L210</f>
        <v>584.08769338201773</v>
      </c>
      <c r="T37" s="3">
        <f t="shared" si="4"/>
        <v>2.2286232257354119</v>
      </c>
    </row>
    <row r="38" spans="1:20" x14ac:dyDescent="0.25">
      <c r="A38" s="3">
        <f t="shared" si="5"/>
        <v>5.4166666666666643</v>
      </c>
      <c r="B38" s="3">
        <f>AVERAGE('11C'!$J37:$J67) + Calibration!$C$11</f>
        <v>400.10275541560191</v>
      </c>
      <c r="C38" s="2">
        <f>'11C'!K67</f>
        <v>668.03457393664269</v>
      </c>
      <c r="D38" s="2">
        <f>'11C'!L67</f>
        <v>591.21943149882054</v>
      </c>
      <c r="E38" s="3">
        <f t="shared" si="1"/>
        <v>1.5173968413584986</v>
      </c>
      <c r="G38" s="3">
        <f>AVERAGE('10C'!$J37:$J67) + Calibration!$C$11</f>
        <v>401.25431086491966</v>
      </c>
      <c r="H38" s="3">
        <f>'10C'!K67</f>
        <v>684.86532780332311</v>
      </c>
      <c r="I38" s="3">
        <f>'10C'!L67</f>
        <v>591.87902620073282</v>
      </c>
      <c r="J38" s="3">
        <f t="shared" si="2"/>
        <v>1.6061939326665282</v>
      </c>
      <c r="L38" s="3">
        <f>AVERAGE('9C'!$J37:$J67) + Calibration!$C$11</f>
        <v>404.39833397468834</v>
      </c>
      <c r="M38" s="3">
        <f>'9C'!K67</f>
        <v>701.04873268964786</v>
      </c>
      <c r="N38" s="3">
        <f>'9C'!L67</f>
        <v>584.08769338201773</v>
      </c>
      <c r="O38" s="3">
        <f t="shared" si="3"/>
        <v>1.680040767395715</v>
      </c>
      <c r="Q38" s="3">
        <f>AVERAGE('8C'!$J181:$J211) + Calibration!$C$11</f>
        <v>400.73789358599743</v>
      </c>
      <c r="R38" s="3">
        <f>'8C'!K211</f>
        <v>772.94359697541483</v>
      </c>
      <c r="S38" s="3">
        <f>'8C'!L211</f>
        <v>584.54118097149137</v>
      </c>
      <c r="T38" s="3">
        <f t="shared" si="4"/>
        <v>2.1079383619917746</v>
      </c>
    </row>
    <row r="39" spans="1:20" x14ac:dyDescent="0.25">
      <c r="A39" s="3">
        <f t="shared" si="5"/>
        <v>5.4999999999999973</v>
      </c>
      <c r="B39" s="3">
        <f>AVERAGE('11C'!$J38:$J68) + Calibration!$C$11</f>
        <v>400.15617862959556</v>
      </c>
      <c r="C39" s="2">
        <f>'11C'!K68</f>
        <v>667.83224476057342</v>
      </c>
      <c r="D39" s="2">
        <f>'11C'!L68</f>
        <v>591.87902620073282</v>
      </c>
      <c r="E39" s="3">
        <f t="shared" si="1"/>
        <v>1.5159484211186274</v>
      </c>
      <c r="G39" s="3">
        <f>AVERAGE('10C'!$J38:$J68) + Calibration!$C$11</f>
        <v>401.54318834251904</v>
      </c>
      <c r="H39" s="3">
        <f>'10C'!K68</f>
        <v>696.23418515067476</v>
      </c>
      <c r="I39" s="3">
        <f>'10C'!L68</f>
        <v>592.99205902344363</v>
      </c>
      <c r="J39" s="3">
        <f t="shared" si="2"/>
        <v>1.6689439507475554</v>
      </c>
      <c r="L39" s="3">
        <f>AVERAGE('9C'!$J38:$J68) + Calibration!$C$11</f>
        <v>404.98598240346365</v>
      </c>
      <c r="M39" s="3">
        <f>'9C'!K68</f>
        <v>696.03186002046084</v>
      </c>
      <c r="N39" s="3">
        <f>'9C'!L68</f>
        <v>584.54118097149137</v>
      </c>
      <c r="O39" s="3">
        <f t="shared" si="3"/>
        <v>1.6483002945458758</v>
      </c>
      <c r="Q39" s="3">
        <f>AVERAGE('8C'!$J182:$J212) + Calibration!$C$11</f>
        <v>400.95158406763318</v>
      </c>
      <c r="R39" s="3">
        <f>'8C'!K212</f>
        <v>734.91256555322263</v>
      </c>
      <c r="S39" s="3">
        <f>'8C'!L212</f>
        <v>583.88159039196864</v>
      </c>
      <c r="T39" s="3">
        <f t="shared" si="4"/>
        <v>1.8913443772391001</v>
      </c>
    </row>
    <row r="40" spans="1:20" x14ac:dyDescent="0.25">
      <c r="A40" s="3">
        <f t="shared" si="5"/>
        <v>5.5833333333333304</v>
      </c>
      <c r="B40" s="3">
        <f>AVERAGE('11C'!$J39:$J69) + Calibration!$C$11</f>
        <v>400.01767613323108</v>
      </c>
      <c r="C40" s="2">
        <f>'11C'!K69</f>
        <v>668.03457393664269</v>
      </c>
      <c r="D40" s="2">
        <f>'11C'!L69</f>
        <v>592.78595191100499</v>
      </c>
      <c r="E40" s="3">
        <f t="shared" si="1"/>
        <v>1.5178786767562022</v>
      </c>
      <c r="G40" s="3">
        <f>AVERAGE('10C'!$J39:$J69) + Calibration!$C$11</f>
        <v>401.66190606820743</v>
      </c>
      <c r="H40" s="3">
        <f>'10C'!K69</f>
        <v>677.66366496873343</v>
      </c>
      <c r="I40" s="3">
        <f>'10C'!L69</f>
        <v>591.87902620073282</v>
      </c>
      <c r="J40" s="3">
        <f t="shared" si="2"/>
        <v>1.5630998941328023</v>
      </c>
      <c r="L40" s="3">
        <f>AVERAGE('9C'!$J39:$J69) + Calibration!$C$11</f>
        <v>405.67058378664962</v>
      </c>
      <c r="M40" s="3">
        <f>'9C'!K69</f>
        <v>696.23418515067476</v>
      </c>
      <c r="N40" s="3">
        <f>'9C'!L69</f>
        <v>584.78851610224092</v>
      </c>
      <c r="O40" s="3">
        <f t="shared" si="3"/>
        <v>1.645568986010139</v>
      </c>
      <c r="Q40" s="3">
        <f>AVERAGE('8C'!$J183:$J213) + Calibration!$C$11</f>
        <v>401.18703951840831</v>
      </c>
      <c r="R40" s="3">
        <f>'8C'!K213</f>
        <v>746.03863112597548</v>
      </c>
      <c r="S40" s="3">
        <f>'8C'!L213</f>
        <v>583.22199569005647</v>
      </c>
      <c r="T40" s="3">
        <f t="shared" si="4"/>
        <v>1.9530219245000953</v>
      </c>
    </row>
    <row r="41" spans="1:20" x14ac:dyDescent="0.25">
      <c r="A41" s="3">
        <f t="shared" si="5"/>
        <v>5.6666666666666634</v>
      </c>
      <c r="B41" s="3">
        <f>AVERAGE('11C'!$J40:$J70) + Calibration!$C$11</f>
        <v>399.8692799654284</v>
      </c>
      <c r="C41" s="2">
        <f>'11C'!K70</f>
        <v>668.03457393664269</v>
      </c>
      <c r="D41" s="2">
        <f>'11C'!L70</f>
        <v>591.87902620073282</v>
      </c>
      <c r="E41" s="3">
        <f t="shared" si="1"/>
        <v>1.5187190990604154</v>
      </c>
      <c r="G41" s="3">
        <f>AVERAGE('10C'!$J40:$J70) + Calibration!$C$11</f>
        <v>401.56693192722906</v>
      </c>
      <c r="H41" s="3">
        <f>'10C'!K70</f>
        <v>685.10807102765875</v>
      </c>
      <c r="I41" s="3">
        <f>'10C'!L70</f>
        <v>591.21943149882054</v>
      </c>
      <c r="J41" s="3">
        <f t="shared" si="2"/>
        <v>1.6057981886626707</v>
      </c>
      <c r="L41" s="3">
        <f>AVERAGE('9C'!$J40:$J70) + Calibration!$C$11</f>
        <v>406.183045417323</v>
      </c>
      <c r="M41" s="3">
        <f>'9C'!K70</f>
        <v>695.14176781576953</v>
      </c>
      <c r="N41" s="3">
        <f>'9C'!L70</f>
        <v>584.54118097149137</v>
      </c>
      <c r="O41" s="3">
        <f t="shared" si="3"/>
        <v>1.6364799637112051</v>
      </c>
      <c r="Q41" s="3">
        <f>AVERAGE('8C'!$J184:$J214) + Calibration!$C$11</f>
        <v>401.34730678605047</v>
      </c>
      <c r="R41" s="3">
        <f>'8C'!K214</f>
        <v>752.18833922418935</v>
      </c>
      <c r="S41" s="3">
        <f>'8C'!L214</f>
        <v>584.08769338201773</v>
      </c>
      <c r="T41" s="3">
        <f t="shared" si="4"/>
        <v>1.9869423399549675</v>
      </c>
    </row>
    <row r="42" spans="1:20" x14ac:dyDescent="0.25">
      <c r="A42" s="3">
        <f t="shared" si="5"/>
        <v>5.7499999999999964</v>
      </c>
      <c r="B42" s="3">
        <f>AVERAGE('11C'!$J41:$J71) + Calibration!$C$11</f>
        <v>399.67735425507027</v>
      </c>
      <c r="C42" s="2">
        <f>'11C'!K71</f>
        <v>667.38722495628701</v>
      </c>
      <c r="D42" s="2">
        <f>'11C'!L71</f>
        <v>591.87902620073282</v>
      </c>
      <c r="E42" s="3">
        <f t="shared" si="1"/>
        <v>1.5161398688846563</v>
      </c>
      <c r="G42" s="3">
        <f>AVERAGE('10C'!$J41:$J71) + Calibration!$C$11</f>
        <v>401.31960517875291</v>
      </c>
      <c r="H42" s="3">
        <f>'10C'!K71</f>
        <v>695.5868361703192</v>
      </c>
      <c r="I42" s="3">
        <f>'10C'!L71</f>
        <v>591.4667666295702</v>
      </c>
      <c r="J42" s="3">
        <f t="shared" si="2"/>
        <v>1.6665440084222358</v>
      </c>
      <c r="L42" s="3">
        <f>AVERAGE('9C'!$J41:$J71) + Calibration!$C$11</f>
        <v>406.77069503326766</v>
      </c>
      <c r="M42" s="3">
        <f>'9C'!K71</f>
        <v>694.93949123581876</v>
      </c>
      <c r="N42" s="3">
        <f>'9C'!L71</f>
        <v>584.78851610224092</v>
      </c>
      <c r="O42" s="3">
        <f t="shared" si="3"/>
        <v>1.6320063199268482</v>
      </c>
      <c r="Q42" s="3">
        <f>AVERAGE('8C'!$J185:$J215) + Calibration!$C$11</f>
        <v>401.54912596998514</v>
      </c>
      <c r="R42" s="3">
        <f>'8C'!K215</f>
        <v>742.35691901602934</v>
      </c>
      <c r="S42" s="3">
        <f>'8C'!L215</f>
        <v>583.88159039196864</v>
      </c>
      <c r="T42" s="3">
        <f t="shared" si="4"/>
        <v>1.9301203997830407</v>
      </c>
    </row>
    <row r="43" spans="1:20" x14ac:dyDescent="0.25">
      <c r="A43" s="3">
        <f t="shared" si="5"/>
        <v>5.8333333333333295</v>
      </c>
      <c r="B43" s="3">
        <f>AVERAGE('11C'!$J42:$J72) + Calibration!$C$11</f>
        <v>399.66548295736919</v>
      </c>
      <c r="C43" s="2">
        <f>'11C'!K72</f>
        <v>666.73987597593134</v>
      </c>
      <c r="D43" s="2">
        <f>'11C'!L72</f>
        <v>590.35373380685951</v>
      </c>
      <c r="E43" s="3">
        <f t="shared" si="1"/>
        <v>1.5125409240719925</v>
      </c>
      <c r="G43" s="3">
        <f>AVERAGE('10C'!$J42:$J72) + Calibration!$C$11</f>
        <v>401.02083402971527</v>
      </c>
      <c r="H43" s="3">
        <f>'10C'!K72</f>
        <v>692.51195784608058</v>
      </c>
      <c r="I43" s="3">
        <f>'10C'!L72</f>
        <v>590.35373380685951</v>
      </c>
      <c r="J43" s="3">
        <f t="shared" si="2"/>
        <v>1.6508218882120458</v>
      </c>
      <c r="L43" s="3">
        <f>AVERAGE('9C'!$J42:$J72) + Calibration!$C$11</f>
        <v>407.25149940839447</v>
      </c>
      <c r="M43" s="3">
        <f>'9C'!K72</f>
        <v>694.2921422554632</v>
      </c>
      <c r="N43" s="3">
        <f>'9C'!L72</f>
        <v>583.88159039196864</v>
      </c>
      <c r="O43" s="3">
        <f t="shared" si="3"/>
        <v>1.6256171708230718</v>
      </c>
      <c r="Q43" s="3">
        <f>AVERAGE('8C'!$J186:$J216) + Calibration!$C$11</f>
        <v>401.61442048167982</v>
      </c>
      <c r="R43" s="3">
        <f>'8C'!K216</f>
        <v>745.83635454602472</v>
      </c>
      <c r="S43" s="3">
        <f>'8C'!L216</f>
        <v>582.5624009881443</v>
      </c>
      <c r="T43" s="3">
        <f t="shared" si="4"/>
        <v>1.9494559412865413</v>
      </c>
    </row>
    <row r="44" spans="1:20" x14ac:dyDescent="0.25">
      <c r="A44" s="3">
        <f t="shared" si="5"/>
        <v>5.9166666666666625</v>
      </c>
      <c r="B44" s="3">
        <f>AVERAGE('11C'!$J43:$J73) + Calibration!$C$11</f>
        <v>399.59029615926721</v>
      </c>
      <c r="C44" s="2">
        <f>'11C'!K73</f>
        <v>674.38655861480743</v>
      </c>
      <c r="D44" s="2">
        <f>'11C'!L73</f>
        <v>591.4667666295702</v>
      </c>
      <c r="E44" s="3">
        <f t="shared" si="1"/>
        <v>1.5562727225486752</v>
      </c>
      <c r="G44" s="3">
        <f>AVERAGE('10C'!$J43:$J73) + Calibration!$C$11</f>
        <v>400.64687628043737</v>
      </c>
      <c r="H44" s="3">
        <f>'10C'!K73</f>
        <v>713.71223944744759</v>
      </c>
      <c r="I44" s="3">
        <f>'10C'!L73</f>
        <v>589.2407009841487</v>
      </c>
      <c r="J44" s="3">
        <f t="shared" si="2"/>
        <v>1.7730047734926531</v>
      </c>
      <c r="L44" s="3">
        <f>AVERAGE('9C'!$J43:$J73) + Calibration!$C$11</f>
        <v>407.76396084120626</v>
      </c>
      <c r="M44" s="3">
        <f>'9C'!K73</f>
        <v>700.60370883950611</v>
      </c>
      <c r="N44" s="3">
        <f>'9C'!L73</f>
        <v>585.20072620472843</v>
      </c>
      <c r="O44" s="3">
        <f t="shared" si="3"/>
        <v>1.6584596450307136</v>
      </c>
      <c r="Q44" s="3">
        <f>AVERAGE('8C'!$J187:$J217) + Calibration!$C$11</f>
        <v>401.81821748973903</v>
      </c>
      <c r="R44" s="3">
        <f>'8C'!K217</f>
        <v>780.79255619424157</v>
      </c>
      <c r="S44" s="3">
        <f>'8C'!L217</f>
        <v>583.67548327953011</v>
      </c>
      <c r="T44" s="3">
        <f t="shared" si="4"/>
        <v>2.1462716435859921</v>
      </c>
    </row>
    <row r="45" spans="1:20" x14ac:dyDescent="0.25">
      <c r="A45" s="3">
        <f t="shared" si="5"/>
        <v>5.9999999999999956</v>
      </c>
      <c r="B45" s="3">
        <f>AVERAGE('11C'!$J44:$J74) + Calibration!$C$11</f>
        <v>399.386499151208</v>
      </c>
      <c r="C45" s="2">
        <f>'11C'!K74</f>
        <v>661.48026008240879</v>
      </c>
      <c r="D45" s="2">
        <f>'11C'!L74</f>
        <v>591.87902620073282</v>
      </c>
      <c r="E45" s="3">
        <f t="shared" si="1"/>
        <v>1.4843337651050279</v>
      </c>
      <c r="G45" s="3">
        <f>AVERAGE('10C'!$J44:$J74) + Calibration!$C$11</f>
        <v>400.29270429114325</v>
      </c>
      <c r="H45" s="3">
        <f>'10C'!K74</f>
        <v>707.60299394776325</v>
      </c>
      <c r="I45" s="3">
        <f>'10C'!L74</f>
        <v>589.9002915636712</v>
      </c>
      <c r="J45" s="3">
        <f t="shared" si="2"/>
        <v>1.74041166672894</v>
      </c>
      <c r="L45" s="3">
        <f>AVERAGE('9C'!$J44:$J74) + Calibration!$C$11</f>
        <v>408.20321448720983</v>
      </c>
      <c r="M45" s="3">
        <f>'9C'!K74</f>
        <v>701.25100926959863</v>
      </c>
      <c r="N45" s="3">
        <f>'9C'!L74</f>
        <v>584.54118097149137</v>
      </c>
      <c r="O45" s="3">
        <f t="shared" si="3"/>
        <v>1.6596378908052316</v>
      </c>
      <c r="Q45" s="3">
        <f>AVERAGE('8C'!$J188:$J218) + Calibration!$C$11</f>
        <v>401.87163951656328</v>
      </c>
      <c r="R45" s="3">
        <f>'8C'!K218</f>
        <v>815.99150106679394</v>
      </c>
      <c r="S45" s="3">
        <f>'8C'!L218</f>
        <v>582.7685534468684</v>
      </c>
      <c r="T45" s="3">
        <f t="shared" si="4"/>
        <v>2.3453137194707296</v>
      </c>
    </row>
    <row r="46" spans="1:20" x14ac:dyDescent="0.25">
      <c r="A46" s="3">
        <f t="shared" si="5"/>
        <v>6.0833333333333286</v>
      </c>
      <c r="B46" s="3">
        <f>AVERAGE('11C'!$J45:$J75) + Calibration!$C$11</f>
        <v>399.11938644488635</v>
      </c>
      <c r="C46" s="2">
        <f>'11C'!K75</f>
        <v>670.90712308481204</v>
      </c>
      <c r="D46" s="2">
        <f>'11C'!L75</f>
        <v>592.12636133148249</v>
      </c>
      <c r="E46" s="3">
        <f t="shared" si="1"/>
        <v>1.539234329740542</v>
      </c>
      <c r="G46" s="3">
        <f>AVERAGE('10C'!$J45:$J75) + Calibration!$C$11</f>
        <v>399.91874634400369</v>
      </c>
      <c r="H46" s="3">
        <f>'10C'!K75</f>
        <v>704.52816821964325</v>
      </c>
      <c r="I46" s="3">
        <f>'10C'!L75</f>
        <v>589.65290696424654</v>
      </c>
      <c r="J46" s="3">
        <f t="shared" si="2"/>
        <v>1.7251156549957727</v>
      </c>
      <c r="L46" s="3">
        <f>AVERAGE('9C'!$J45:$J75) + Calibration!$C$11</f>
        <v>408.58706610578759</v>
      </c>
      <c r="M46" s="3">
        <f>'9C'!K75</f>
        <v>727.91323189470222</v>
      </c>
      <c r="N46" s="3">
        <f>'9C'!L75</f>
        <v>584.78851610224092</v>
      </c>
      <c r="O46" s="3">
        <f t="shared" si="3"/>
        <v>1.8084620109916802</v>
      </c>
      <c r="Q46" s="3">
        <f>AVERAGE('8C'!$J189:$J219) + Calibration!$C$11</f>
        <v>401.6698203326286</v>
      </c>
      <c r="R46" s="3">
        <f>'8C'!K219</f>
        <v>786.25445271357023</v>
      </c>
      <c r="S46" s="3">
        <f>'8C'!L219</f>
        <v>583.67548327953011</v>
      </c>
      <c r="T46" s="3">
        <f t="shared" si="4"/>
        <v>2.1780448086796844</v>
      </c>
    </row>
    <row r="47" spans="1:20" x14ac:dyDescent="0.25">
      <c r="A47" s="3">
        <f t="shared" si="5"/>
        <v>6.1666666666666616</v>
      </c>
      <c r="B47" s="3">
        <f>AVERAGE('11C'!$J46:$J76) + Calibration!$C$11</f>
        <v>399.03430597534617</v>
      </c>
      <c r="C47" s="2">
        <f>'11C'!K76</f>
        <v>687.49513372715671</v>
      </c>
      <c r="D47" s="2">
        <f>'11C'!L76</f>
        <v>592.33246432153135</v>
      </c>
      <c r="E47" s="3">
        <f t="shared" si="1"/>
        <v>1.6336602024439353</v>
      </c>
      <c r="G47" s="3">
        <f>AVERAGE('10C'!$J46:$J76) + Calibration!$C$11</f>
        <v>399.57644565241071</v>
      </c>
      <c r="H47" s="3">
        <f>'10C'!K76</f>
        <v>699.30901492465023</v>
      </c>
      <c r="I47" s="3">
        <f>'10C'!L76</f>
        <v>589.65290696424654</v>
      </c>
      <c r="J47" s="3">
        <f t="shared" si="2"/>
        <v>1.6974962375745117</v>
      </c>
      <c r="L47" s="3">
        <f>AVERAGE('9C'!$J46:$J76) + Calibration!$C$11</f>
        <v>408.98278882420487</v>
      </c>
      <c r="M47" s="3">
        <f>'9C'!K76</f>
        <v>720.26654925582636</v>
      </c>
      <c r="N47" s="3">
        <f>'9C'!L76</f>
        <v>584.99462321467945</v>
      </c>
      <c r="O47" s="3">
        <f t="shared" si="3"/>
        <v>1.7629148992173354</v>
      </c>
      <c r="Q47" s="3">
        <f>AVERAGE('8C'!$J190:$J220) + Calibration!$C$11</f>
        <v>401.57286737821801</v>
      </c>
      <c r="R47" s="3">
        <f>'8C'!K220</f>
        <v>804.82492029939306</v>
      </c>
      <c r="S47" s="3">
        <f>'8C'!L220</f>
        <v>583.88159039196864</v>
      </c>
      <c r="T47" s="3">
        <f t="shared" si="4"/>
        <v>2.2837653054852418</v>
      </c>
    </row>
    <row r="48" spans="1:20" x14ac:dyDescent="0.25">
      <c r="A48" s="3">
        <f t="shared" si="5"/>
        <v>6.2499999999999947</v>
      </c>
      <c r="B48" s="3">
        <f>AVERAGE('11C'!$J47:$J77) + Calibration!$C$11</f>
        <v>398.92746073452832</v>
      </c>
      <c r="C48" s="2">
        <f>'11C'!K77</f>
        <v>688.83024573613443</v>
      </c>
      <c r="D48" s="2">
        <f>'11C'!L77</f>
        <v>591.21943149882054</v>
      </c>
      <c r="E48" s="3">
        <f t="shared" si="1"/>
        <v>1.6418265388958411</v>
      </c>
      <c r="G48" s="3">
        <f>AVERAGE('10C'!$J47:$J77) + Calibration!$C$11</f>
        <v>399.11740743359258</v>
      </c>
      <c r="H48" s="3">
        <f>'10C'!K77</f>
        <v>704.97323657419281</v>
      </c>
      <c r="I48" s="3">
        <f>'10C'!L77</f>
        <v>588.53987414153585</v>
      </c>
      <c r="J48" s="3">
        <f t="shared" si="2"/>
        <v>1.7321745196626772</v>
      </c>
      <c r="L48" s="3">
        <f>AVERAGE('9C'!$J47:$J77) + Calibration!$C$11</f>
        <v>409.40027651176138</v>
      </c>
      <c r="M48" s="3">
        <f>'9C'!K77</f>
        <v>715.24967658663934</v>
      </c>
      <c r="N48" s="3">
        <f>'9C'!L77</f>
        <v>583.88159039196864</v>
      </c>
      <c r="O48" s="3">
        <f t="shared" si="3"/>
        <v>1.7321381094890975</v>
      </c>
      <c r="Q48" s="3">
        <f>AVERAGE('8C'!$J191:$J221) + Calibration!$C$11</f>
        <v>401.2424391714955</v>
      </c>
      <c r="R48" s="3">
        <f>'8C'!K221</f>
        <v>759.59227863872979</v>
      </c>
      <c r="S48" s="3">
        <f>'8C'!L221</f>
        <v>584.99462321467945</v>
      </c>
      <c r="T48" s="3">
        <f t="shared" si="4"/>
        <v>2.0294674873272087</v>
      </c>
    </row>
    <row r="49" spans="1:20" x14ac:dyDescent="0.25">
      <c r="A49" s="3">
        <f t="shared" si="5"/>
        <v>6.3333333333333277</v>
      </c>
      <c r="B49" s="3">
        <f>AVERAGE('11C'!$J48:$J78) + Calibration!$C$11</f>
        <v>398.94922550580594</v>
      </c>
      <c r="C49" s="2">
        <f>'11C'!K78</f>
        <v>685.95769658796507</v>
      </c>
      <c r="D49" s="2">
        <f>'11C'!L78</f>
        <v>592.12636133148249</v>
      </c>
      <c r="E49" s="3">
        <f t="shared" si="1"/>
        <v>1.6254349702366531</v>
      </c>
      <c r="G49" s="3">
        <f>AVERAGE('10C'!$J48:$J78) + Calibration!$C$11</f>
        <v>398.69991855886673</v>
      </c>
      <c r="H49" s="3">
        <f>'10C'!K78</f>
        <v>715.04740000668846</v>
      </c>
      <c r="I49" s="3">
        <f>'10C'!L78</f>
        <v>588.78720927228551</v>
      </c>
      <c r="J49" s="3">
        <f t="shared" si="2"/>
        <v>1.7915926214748712</v>
      </c>
      <c r="L49" s="3">
        <f>AVERAGE('9C'!$J48:$J78) + Calibration!$C$11</f>
        <v>409.66739040525238</v>
      </c>
      <c r="M49" s="3">
        <f>'9C'!K78</f>
        <v>714.60232760628367</v>
      </c>
      <c r="N49" s="3">
        <f>'9C'!L78</f>
        <v>584.08769338201773</v>
      </c>
      <c r="O49" s="3">
        <f t="shared" si="3"/>
        <v>1.7269591685033872</v>
      </c>
      <c r="Q49" s="3">
        <f>AVERAGE('8C'!$J192:$J222) + Calibration!$C$11</f>
        <v>401.00698490788977</v>
      </c>
      <c r="R49" s="3">
        <f>'8C'!K222</f>
        <v>789.77435084209515</v>
      </c>
      <c r="S49" s="3">
        <f>'8C'!L222</f>
        <v>584.99462321467945</v>
      </c>
      <c r="T49" s="3">
        <f t="shared" si="4"/>
        <v>2.2017331735666943</v>
      </c>
    </row>
    <row r="50" spans="1:20" x14ac:dyDescent="0.25">
      <c r="A50" s="3">
        <f t="shared" si="5"/>
        <v>6.4166666666666607</v>
      </c>
      <c r="B50" s="3">
        <f>AVERAGE('11C'!$J49:$J79) + Calibration!$C$11</f>
        <v>398.88393099411127</v>
      </c>
      <c r="C50" s="2">
        <f>'11C'!K79</f>
        <v>686.20043981230071</v>
      </c>
      <c r="D50" s="2">
        <f>'11C'!L79</f>
        <v>591.4667666295702</v>
      </c>
      <c r="E50" s="3">
        <f t="shared" si="1"/>
        <v>1.6271795017008579</v>
      </c>
      <c r="G50" s="3">
        <f>AVERAGE('10C'!$J49:$J79) + Calibration!$C$11</f>
        <v>398.32595942455782</v>
      </c>
      <c r="H50" s="3">
        <f>'10C'!K79</f>
        <v>708.49308615245457</v>
      </c>
      <c r="I50" s="3">
        <f>'10C'!L79</f>
        <v>588.99336585339904</v>
      </c>
      <c r="J50" s="3">
        <f t="shared" si="2"/>
        <v>1.7565909901559214</v>
      </c>
      <c r="L50" s="3">
        <f>AVERAGE('9C'!$J49:$J79) + Calibration!$C$11</f>
        <v>409.8058940887862</v>
      </c>
      <c r="M50" s="3">
        <f>'9C'!K79</f>
        <v>708.25034292811893</v>
      </c>
      <c r="N50" s="3">
        <f>'9C'!L79</f>
        <v>584.33502851276728</v>
      </c>
      <c r="O50" s="3">
        <f t="shared" si="3"/>
        <v>1.6902011358319442</v>
      </c>
      <c r="Q50" s="3">
        <f>AVERAGE('8C'!$J193:$J223) + Calibration!$C$11</f>
        <v>400.5598179867726</v>
      </c>
      <c r="R50" s="3">
        <f>'8C'!K223</f>
        <v>748.22342129137803</v>
      </c>
      <c r="S50" s="3">
        <f>'8C'!L223</f>
        <v>585.65421379420206</v>
      </c>
      <c r="T50" s="3">
        <f t="shared" si="4"/>
        <v>1.9689473852777741</v>
      </c>
    </row>
    <row r="51" spans="1:20" x14ac:dyDescent="0.25">
      <c r="A51" s="3">
        <f t="shared" si="5"/>
        <v>6.4999999999999938</v>
      </c>
      <c r="B51" s="3">
        <f>AVERAGE('11C'!$J50:$J80) + Calibration!$C$11</f>
        <v>398.87403752053467</v>
      </c>
      <c r="C51" s="2">
        <f>'11C'!K80</f>
        <v>677.8659941448027</v>
      </c>
      <c r="D51" s="2">
        <f>'11C'!L80</f>
        <v>590.35373380685951</v>
      </c>
      <c r="E51" s="3">
        <f t="shared" si="1"/>
        <v>1.5800344881876969</v>
      </c>
      <c r="G51" s="3">
        <f>AVERAGE('10C'!$J50:$J80) + Calibration!$C$11</f>
        <v>398.2309866686104</v>
      </c>
      <c r="H51" s="3">
        <f>'10C'!K80</f>
        <v>720.91389823618192</v>
      </c>
      <c r="I51" s="3">
        <f>'10C'!L80</f>
        <v>587.42684131882504</v>
      </c>
      <c r="J51" s="3">
        <f t="shared" si="2"/>
        <v>1.8274725020557618</v>
      </c>
      <c r="L51" s="3">
        <f>AVERAGE('9C'!$J50:$J80) + Calibration!$C$11</f>
        <v>409.90284704319686</v>
      </c>
      <c r="M51" s="3">
        <f>'9C'!K80</f>
        <v>708.25034292811893</v>
      </c>
      <c r="N51" s="3">
        <f>'9C'!L80</f>
        <v>583.42809868010545</v>
      </c>
      <c r="O51" s="3">
        <f t="shared" si="3"/>
        <v>1.6896520554442727</v>
      </c>
      <c r="Q51" s="3">
        <f>AVERAGE('8C'!$J194:$J224) + Calibration!$C$11</f>
        <v>400.20762382160308</v>
      </c>
      <c r="R51" s="3">
        <f>'8C'!K224</f>
        <v>751.09597043954739</v>
      </c>
      <c r="S51" s="3">
        <f>'8C'!L224</f>
        <v>584.78851610224092</v>
      </c>
      <c r="T51" s="3">
        <f t="shared" si="4"/>
        <v>1.9872102976293657</v>
      </c>
    </row>
    <row r="52" spans="1:20" x14ac:dyDescent="0.25">
      <c r="A52" s="3">
        <f t="shared" si="5"/>
        <v>6.5833333333333268</v>
      </c>
      <c r="B52" s="3">
        <f>AVERAGE('11C'!$J51:$J81) + Calibration!$C$11</f>
        <v>398.86216503566419</v>
      </c>
      <c r="C52" s="2">
        <f>'11C'!K81</f>
        <v>677.21864516444703</v>
      </c>
      <c r="D52" s="2">
        <f>'11C'!L81</f>
        <v>589.9002915636712</v>
      </c>
      <c r="E52" s="3">
        <f t="shared" si="1"/>
        <v>1.5764355500984117</v>
      </c>
      <c r="G52" s="3">
        <f>AVERAGE('10C'!$J51:$J81) + Calibration!$C$11</f>
        <v>398.07071940096819</v>
      </c>
      <c r="H52" s="3">
        <f>'10C'!K81</f>
        <v>720.91389823618192</v>
      </c>
      <c r="I52" s="3">
        <f>'10C'!L81</f>
        <v>587.22073832877606</v>
      </c>
      <c r="J52" s="3">
        <f t="shared" si="2"/>
        <v>1.8283801547826228</v>
      </c>
      <c r="L52" s="3">
        <f>AVERAGE('9C'!$J51:$J81) + Calibration!$C$11</f>
        <v>410.07300778441561</v>
      </c>
      <c r="M52" s="3">
        <f>'9C'!K81</f>
        <v>697.9739029156724</v>
      </c>
      <c r="N52" s="3">
        <f>'9C'!L81</f>
        <v>583.88159039196864</v>
      </c>
      <c r="O52" s="3">
        <f t="shared" si="3"/>
        <v>1.6304890972183903</v>
      </c>
      <c r="Q52" s="3">
        <f>AVERAGE('8C'!$J195:$J225) + Calibration!$C$11</f>
        <v>399.80200743174765</v>
      </c>
      <c r="R52" s="3">
        <f>'8C'!K225</f>
        <v>729.4506204836307</v>
      </c>
      <c r="S52" s="3">
        <f>'8C'!L225</f>
        <v>584.78851610224092</v>
      </c>
      <c r="T52" s="3">
        <f t="shared" si="4"/>
        <v>1.8669218421471496</v>
      </c>
    </row>
    <row r="53" spans="1:20" x14ac:dyDescent="0.25">
      <c r="A53" s="3">
        <f t="shared" si="5"/>
        <v>6.6666666666666599</v>
      </c>
      <c r="B53" s="3">
        <f>AVERAGE('11C'!$J52:$J82) + Calibration!$C$11</f>
        <v>398.88392980694186</v>
      </c>
      <c r="C53" s="2">
        <f>'11C'!K82</f>
        <v>695.5868361703192</v>
      </c>
      <c r="D53" s="2">
        <f>'11C'!L82</f>
        <v>590.55983679690837</v>
      </c>
      <c r="E53" s="3">
        <f t="shared" si="1"/>
        <v>1.6803381376009265</v>
      </c>
      <c r="G53" s="3">
        <f>AVERAGE('10C'!$J52:$J82) + Calibration!$C$11</f>
        <v>398.00740390056723</v>
      </c>
      <c r="H53" s="3">
        <f>'10C'!K82</f>
        <v>702.5861698288395</v>
      </c>
      <c r="I53" s="3">
        <f>'10C'!L82</f>
        <v>587.88028356201323</v>
      </c>
      <c r="J53" s="3">
        <f t="shared" si="2"/>
        <v>1.7249420390439207</v>
      </c>
      <c r="L53" s="3">
        <f>AVERAGE('9C'!$J52:$J82) + Calibration!$C$11</f>
        <v>410.08290007082286</v>
      </c>
      <c r="M53" s="3">
        <f>'9C'!K82</f>
        <v>693.19977347082113</v>
      </c>
      <c r="N53" s="3">
        <f>'9C'!L82</f>
        <v>584.54118097149137</v>
      </c>
      <c r="O53" s="3">
        <f t="shared" si="3"/>
        <v>1.6033954153105359</v>
      </c>
      <c r="Q53" s="3">
        <f>AVERAGE('8C'!$J196:$J226) + Calibration!$C$11</f>
        <v>399.41617838476861</v>
      </c>
      <c r="R53" s="3">
        <f>'8C'!K226</f>
        <v>823.63813515540687</v>
      </c>
      <c r="S53" s="3">
        <f>'8C'!L226</f>
        <v>584.33502851276728</v>
      </c>
      <c r="T53" s="3">
        <f t="shared" si="4"/>
        <v>2.4025256156283543</v>
      </c>
    </row>
    <row r="54" spans="1:20" x14ac:dyDescent="0.25">
      <c r="A54" s="3">
        <f t="shared" si="5"/>
        <v>6.7499999999999929</v>
      </c>
      <c r="B54" s="3">
        <f>AVERAGE('11C'!$J53:$J83) + Calibration!$C$11</f>
        <v>398.86216503566413</v>
      </c>
      <c r="C54" s="2">
        <f>'11C'!K83</f>
        <v>710.43512904766624</v>
      </c>
      <c r="D54" s="2">
        <f>'11C'!L83</f>
        <v>590.55983679690837</v>
      </c>
      <c r="E54" s="3">
        <f t="shared" si="1"/>
        <v>1.7645527659022311</v>
      </c>
      <c r="G54" s="3">
        <f>AVERAGE('10C'!$J53:$J83) + Calibration!$C$11</f>
        <v>398.01729638483613</v>
      </c>
      <c r="H54" s="3">
        <f>'10C'!K83</f>
        <v>711.97252168244995</v>
      </c>
      <c r="I54" s="3">
        <f>'10C'!L83</f>
        <v>587.01458587005209</v>
      </c>
      <c r="J54" s="3">
        <f t="shared" si="2"/>
        <v>1.778044391383786</v>
      </c>
      <c r="L54" s="3">
        <f>AVERAGE('9C'!$J53:$J83) + Calibration!$C$11</f>
        <v>410.06113529954507</v>
      </c>
      <c r="M54" s="3">
        <f>'9C'!K83</f>
        <v>697.32655393531684</v>
      </c>
      <c r="N54" s="3">
        <f>'9C'!L83</f>
        <v>584.54118097149137</v>
      </c>
      <c r="O54" s="3">
        <f t="shared" si="3"/>
        <v>1.6268901591291063</v>
      </c>
      <c r="Q54" s="3">
        <f>AVERAGE('8C'!$J197:$J227) + Calibration!$C$11</f>
        <v>399.17082946041683</v>
      </c>
      <c r="R54" s="3">
        <f>'8C'!K227</f>
        <v>848.96524577153275</v>
      </c>
      <c r="S54" s="3">
        <f>'8C'!L227</f>
        <v>584.78851610224092</v>
      </c>
      <c r="T54" s="3">
        <f t="shared" si="4"/>
        <v>2.5473518984740462</v>
      </c>
    </row>
    <row r="55" spans="1:20" x14ac:dyDescent="0.25">
      <c r="A55" s="3">
        <f t="shared" si="5"/>
        <v>6.8333333333333259</v>
      </c>
      <c r="B55" s="3">
        <f>AVERAGE('11C'!$J54:$J84) + Calibration!$C$11</f>
        <v>398.71179005442923</v>
      </c>
      <c r="C55" s="2">
        <f>'11C'!K84</f>
        <v>683.77291046841776</v>
      </c>
      <c r="D55" s="2">
        <f>'11C'!L84</f>
        <v>590.55983679690837</v>
      </c>
      <c r="E55" s="3">
        <f t="shared" si="1"/>
        <v>1.6144064042036592</v>
      </c>
      <c r="G55" s="3">
        <f>AVERAGE('10C'!$J54:$J84) + Calibration!$C$11</f>
        <v>398.23098706433342</v>
      </c>
      <c r="H55" s="3">
        <f>'10C'!K84</f>
        <v>714.35958438194803</v>
      </c>
      <c r="I55" s="3">
        <f>'10C'!L84</f>
        <v>587.22073832877606</v>
      </c>
      <c r="J55" s="3">
        <f t="shared" si="2"/>
        <v>1.7903529998068173</v>
      </c>
      <c r="L55" s="3">
        <f>AVERAGE('9C'!$J54:$J84) + Calibration!$C$11</f>
        <v>409.92065280257907</v>
      </c>
      <c r="M55" s="3">
        <f>'9C'!K84</f>
        <v>696.67920495496116</v>
      </c>
      <c r="N55" s="3">
        <f>'9C'!L84</f>
        <v>584.78851610224092</v>
      </c>
      <c r="O55" s="3">
        <f t="shared" si="3"/>
        <v>1.624019587036805</v>
      </c>
      <c r="Q55" s="3">
        <f>AVERAGE('8C'!$J198:$J228) + Calibration!$C$11</f>
        <v>398.87205850924084</v>
      </c>
      <c r="R55" s="3">
        <f>'8C'!K228</f>
        <v>833.22681213923113</v>
      </c>
      <c r="S55" s="3">
        <f>'8C'!L228</f>
        <v>584.54118097149137</v>
      </c>
      <c r="T55" s="3">
        <f t="shared" si="4"/>
        <v>2.4599113865061071</v>
      </c>
    </row>
    <row r="56" spans="1:20" x14ac:dyDescent="0.25">
      <c r="A56" s="3">
        <f t="shared" si="5"/>
        <v>6.916666666666659</v>
      </c>
      <c r="B56" s="3">
        <f>AVERAGE('11C'!$J55:$J85) + Calibration!$C$11</f>
        <v>398.63660325632731</v>
      </c>
      <c r="C56" s="2">
        <f>'11C'!K85</f>
        <v>696.4769283750104</v>
      </c>
      <c r="D56" s="2">
        <f>'11C'!L85</f>
        <v>589.9002915636712</v>
      </c>
      <c r="E56" s="3">
        <f t="shared" si="1"/>
        <v>1.6867797600858176</v>
      </c>
      <c r="G56" s="3">
        <f>AVERAGE('10C'!$J55:$J85) + Calibration!$C$11</f>
        <v>398.44467754596928</v>
      </c>
      <c r="H56" s="3">
        <f>'10C'!K85</f>
        <v>710.43512904766624</v>
      </c>
      <c r="I56" s="3">
        <f>'10C'!L85</f>
        <v>588.33377115148687</v>
      </c>
      <c r="J56" s="3">
        <f t="shared" si="2"/>
        <v>1.7669171517436233</v>
      </c>
      <c r="L56" s="3">
        <f>AVERAGE('9C'!$J55:$J85) + Calibration!$C$11</f>
        <v>409.73862076365918</v>
      </c>
      <c r="M56" s="3">
        <f>'9C'!K85</f>
        <v>693.84711840532145</v>
      </c>
      <c r="N56" s="3">
        <f>'9C'!L85</f>
        <v>583.42809868010545</v>
      </c>
      <c r="O56" s="3">
        <f t="shared" si="3"/>
        <v>1.6090113496195746</v>
      </c>
      <c r="Q56" s="3">
        <f>AVERAGE('8C'!$J199:$J229) + Calibration!$C$11</f>
        <v>398.65836802760509</v>
      </c>
      <c r="R56" s="3">
        <f>'8C'!K229</f>
        <v>815.99150106679394</v>
      </c>
      <c r="S56" s="3">
        <f>'8C'!L229</f>
        <v>583.88159039196864</v>
      </c>
      <c r="T56" s="3">
        <f t="shared" si="4"/>
        <v>2.3635116626440582</v>
      </c>
    </row>
    <row r="57" spans="1:20" x14ac:dyDescent="0.25">
      <c r="A57" s="3">
        <f t="shared" si="5"/>
        <v>6.999999999999992</v>
      </c>
      <c r="B57" s="3">
        <f>AVERAGE('11C'!$J56:$J86) + Calibration!$C$11</f>
        <v>398.583181229503</v>
      </c>
      <c r="C57" s="2">
        <f>'11C'!K86</f>
        <v>688.83024573613443</v>
      </c>
      <c r="D57" s="2">
        <f>'11C'!L86</f>
        <v>589.44680397419756</v>
      </c>
      <c r="E57" s="3">
        <f t="shared" si="1"/>
        <v>1.6437763208827418</v>
      </c>
      <c r="G57" s="3">
        <f>AVERAGE('10C'!$J56:$J86) + Calibration!$C$11</f>
        <v>398.56141527105603</v>
      </c>
      <c r="H57" s="3">
        <f>'10C'!K86</f>
        <v>702.14110147428983</v>
      </c>
      <c r="I57" s="3">
        <f>'10C'!L86</f>
        <v>587.6741764495747</v>
      </c>
      <c r="J57" s="3">
        <f t="shared" si="2"/>
        <v>1.7192838815790594</v>
      </c>
      <c r="L57" s="3">
        <f>AVERAGE('9C'!$J56:$J86) + Calibration!$C$11</f>
        <v>409.60011708012541</v>
      </c>
      <c r="M57" s="3">
        <f>'9C'!K86</f>
        <v>689.23485149215446</v>
      </c>
      <c r="N57" s="3">
        <f>'9C'!L86</f>
        <v>584.78851610224092</v>
      </c>
      <c r="O57" s="3">
        <f t="shared" si="3"/>
        <v>1.5836747761916667</v>
      </c>
      <c r="Q57" s="3">
        <f>AVERAGE('8C'!$J200:$J230) + Calibration!$C$11</f>
        <v>398.34772577872798</v>
      </c>
      <c r="R57" s="3">
        <f>'8C'!K230</f>
        <v>807.89979862363168</v>
      </c>
      <c r="S57" s="3">
        <f>'8C'!L230</f>
        <v>584.78851610224092</v>
      </c>
      <c r="T57" s="3">
        <f t="shared" si="4"/>
        <v>2.3194446450483062</v>
      </c>
    </row>
    <row r="58" spans="1:20" x14ac:dyDescent="0.25">
      <c r="A58" s="3">
        <f t="shared" si="5"/>
        <v>7.083333333333325</v>
      </c>
      <c r="B58" s="3">
        <f>AVERAGE('11C'!$J57:$J87) + Calibration!$C$11</f>
        <v>398.69992014175909</v>
      </c>
      <c r="C58" s="2">
        <f>'11C'!K87</f>
        <v>678.55375717342486</v>
      </c>
      <c r="D58" s="2">
        <f>'11C'!L87</f>
        <v>588.78720927228551</v>
      </c>
      <c r="E58" s="3">
        <f t="shared" si="1"/>
        <v>1.5849156352460534</v>
      </c>
      <c r="G58" s="3">
        <f>AVERAGE('10C'!$J57:$J87) + Calibration!$C$11</f>
        <v>398.62670978275065</v>
      </c>
      <c r="H58" s="3">
        <f>'10C'!K87</f>
        <v>696.03186002046084</v>
      </c>
      <c r="I58" s="3">
        <f>'10C'!L87</f>
        <v>587.6741764495747</v>
      </c>
      <c r="J58" s="3">
        <f t="shared" si="2"/>
        <v>1.6843152040152776</v>
      </c>
      <c r="L58" s="3">
        <f>AVERAGE('9C'!$J57:$J87) + Calibration!$C$11</f>
        <v>409.27958135767165</v>
      </c>
      <c r="M58" s="3">
        <f>'9C'!K87</f>
        <v>695.14176781576953</v>
      </c>
      <c r="N58" s="3">
        <f>'9C'!L87</f>
        <v>584.33502851276728</v>
      </c>
      <c r="O58" s="3">
        <f t="shared" si="3"/>
        <v>1.6189431370626406</v>
      </c>
      <c r="Q58" s="3">
        <f>AVERAGE('8C'!$J201:$J231) + Calibration!$C$11</f>
        <v>397.92034461759482</v>
      </c>
      <c r="R58" s="3">
        <f>'8C'!K231</f>
        <v>787.1445408724062</v>
      </c>
      <c r="S58" s="3">
        <f>'8C'!L231</f>
        <v>585.65421379420206</v>
      </c>
      <c r="T58" s="3">
        <f t="shared" si="4"/>
        <v>2.2043203723897036</v>
      </c>
    </row>
    <row r="59" spans="1:20" x14ac:dyDescent="0.25">
      <c r="A59" s="3">
        <f t="shared" si="5"/>
        <v>7.1666666666666581</v>
      </c>
      <c r="B59" s="3">
        <f>AVERAGE('11C'!$J58:$J88) + Calibration!$C$11</f>
        <v>398.8700810808395</v>
      </c>
      <c r="C59" s="2">
        <f>'11C'!K88</f>
        <v>671.75674864511836</v>
      </c>
      <c r="D59" s="2">
        <f>'11C'!L88</f>
        <v>589.2407009841487</v>
      </c>
      <c r="E59" s="3">
        <f t="shared" si="1"/>
        <v>1.5454579814243516</v>
      </c>
      <c r="G59" s="3">
        <f>AVERAGE('10C'!$J58:$J88) + Calibration!$C$11</f>
        <v>398.6484745540285</v>
      </c>
      <c r="H59" s="3">
        <f>'10C'!K88</f>
        <v>692.30968126612981</v>
      </c>
      <c r="I59" s="3">
        <f>'10C'!L88</f>
        <v>589.65290696424654</v>
      </c>
      <c r="J59" s="3">
        <f t="shared" si="2"/>
        <v>1.6631118691096201</v>
      </c>
      <c r="L59" s="3">
        <f>AVERAGE('9C'!$J58:$J88) + Calibration!$C$11</f>
        <v>408.7888844982761</v>
      </c>
      <c r="M59" s="3">
        <f>'9C'!K88</f>
        <v>692.51195784608058</v>
      </c>
      <c r="N59" s="3">
        <f>'9C'!L88</f>
        <v>583.88159039196864</v>
      </c>
      <c r="O59" s="3">
        <f t="shared" si="3"/>
        <v>1.606828549497846</v>
      </c>
      <c r="Q59" s="3">
        <f>AVERAGE('8C'!$J202:$J232) + Calibration!$C$11</f>
        <v>397.73831119364394</v>
      </c>
      <c r="R59" s="3">
        <f>'8C'!K232</f>
        <v>924.33944848676856</v>
      </c>
      <c r="S59" s="3">
        <f>'8C'!L232</f>
        <v>586.10765603739014</v>
      </c>
      <c r="T59" s="3">
        <f t="shared" si="4"/>
        <v>2.9823367257951467</v>
      </c>
    </row>
    <row r="60" spans="1:20" x14ac:dyDescent="0.25">
      <c r="A60" s="3">
        <f t="shared" si="5"/>
        <v>7.2499999999999911</v>
      </c>
      <c r="B60" s="3">
        <f>AVERAGE('11C'!$J59:$J89) + Calibration!$C$11</f>
        <v>399.05211430692879</v>
      </c>
      <c r="C60" s="2">
        <f>'11C'!K89</f>
        <v>658.64817353276896</v>
      </c>
      <c r="D60" s="2">
        <f>'11C'!L89</f>
        <v>590.10639867610985</v>
      </c>
      <c r="E60" s="3">
        <f t="shared" si="1"/>
        <v>1.4701883578917661</v>
      </c>
      <c r="G60" s="3">
        <f>AVERAGE('10C'!$J59:$J89) + Calibration!$C$11</f>
        <v>398.60692362704373</v>
      </c>
      <c r="H60" s="3">
        <f>'10C'!K89</f>
        <v>707.60299394776325</v>
      </c>
      <c r="I60" s="3">
        <f>'10C'!L89</f>
        <v>589.44680397419756</v>
      </c>
      <c r="J60" s="3">
        <f t="shared" si="2"/>
        <v>1.7499588652253626</v>
      </c>
      <c r="L60" s="3">
        <f>AVERAGE('9C'!$J59:$J89) + Calibration!$C$11</f>
        <v>408.37139700858114</v>
      </c>
      <c r="M60" s="3">
        <f>'9C'!K89</f>
        <v>689.67987129644087</v>
      </c>
      <c r="N60" s="3">
        <f>'9C'!L89</f>
        <v>584.33502851276728</v>
      </c>
      <c r="O60" s="3">
        <f t="shared" si="3"/>
        <v>1.5931537832571967</v>
      </c>
      <c r="Q60" s="3">
        <f>AVERAGE('8C'!$J203:$J233) + Calibration!$C$11</f>
        <v>397.63146595282603</v>
      </c>
      <c r="R60" s="3">
        <f>'8C'!K233</f>
        <v>803.73250296448782</v>
      </c>
      <c r="S60" s="3">
        <f>'8C'!L233</f>
        <v>585.20072620472843</v>
      </c>
      <c r="T60" s="3">
        <f t="shared" si="4"/>
        <v>2.2999001545817324</v>
      </c>
    </row>
    <row r="61" spans="1:20" x14ac:dyDescent="0.25">
      <c r="A61" s="3">
        <f t="shared" si="5"/>
        <v>7.3333333333333242</v>
      </c>
      <c r="B61" s="3">
        <f>AVERAGE('11C'!$J60:$J90) + Calibration!$C$11</f>
        <v>399.23414654371027</v>
      </c>
      <c r="C61" s="2">
        <f>'11C'!K90</f>
        <v>653.42902428363129</v>
      </c>
      <c r="D61" s="2">
        <f>'11C'!L90</f>
        <v>589.44680397419756</v>
      </c>
      <c r="E61" s="3">
        <f t="shared" si="1"/>
        <v>1.4395994723626884</v>
      </c>
      <c r="G61" s="3">
        <f>AVERAGE('10C'!$J60:$J90) + Calibration!$C$11</f>
        <v>398.6484743561669</v>
      </c>
      <c r="H61" s="3">
        <f>'10C'!K90</f>
        <v>706.30834858317041</v>
      </c>
      <c r="I61" s="3">
        <f>'10C'!L90</f>
        <v>590.10639867610985</v>
      </c>
      <c r="J61" s="3">
        <f t="shared" si="2"/>
        <v>1.7423914932602407</v>
      </c>
      <c r="L61" s="3">
        <f>AVERAGE('9C'!$J60:$J90) + Calibration!$C$11</f>
        <v>407.91235740473206</v>
      </c>
      <c r="M61" s="3">
        <f>'9C'!K90</f>
        <v>688.38522593184814</v>
      </c>
      <c r="N61" s="3">
        <f>'9C'!L90</f>
        <v>585.90154892495173</v>
      </c>
      <c r="O61" s="3">
        <f t="shared" si="3"/>
        <v>1.5884214392266431</v>
      </c>
      <c r="Q61" s="3">
        <f>AVERAGE('8C'!$J204:$J234) + Calibration!$C$11</f>
        <v>397.59980751011017</v>
      </c>
      <c r="R61" s="3">
        <f>'8C'!K234</f>
        <v>758.49986130382445</v>
      </c>
      <c r="S61" s="3">
        <f>'8C'!L234</f>
        <v>585.20072620472843</v>
      </c>
      <c r="T61" s="3">
        <f t="shared" si="4"/>
        <v>2.043910292907928</v>
      </c>
    </row>
    <row r="62" spans="1:20" x14ac:dyDescent="0.25">
      <c r="A62" s="3">
        <f t="shared" si="5"/>
        <v>7.4166666666666572</v>
      </c>
      <c r="B62" s="3">
        <f>AVERAGE('11C'!$J61:$J91) + Calibration!$C$11</f>
        <v>399.58831853300438</v>
      </c>
      <c r="C62" s="2">
        <f>'11C'!K91</f>
        <v>662.57262886705075</v>
      </c>
      <c r="D62" s="2">
        <f>'11C'!L91</f>
        <v>591.21943149882054</v>
      </c>
      <c r="E62" s="3">
        <f t="shared" si="1"/>
        <v>1.4893772752726919</v>
      </c>
      <c r="G62" s="3">
        <f>AVERAGE('10C'!$J61:$J91) + Calibration!$C$11</f>
        <v>398.6583678297435</v>
      </c>
      <c r="H62" s="3">
        <f>'10C'!K91</f>
        <v>698.4189227199588</v>
      </c>
      <c r="I62" s="3">
        <f>'10C'!L91</f>
        <v>588.99336585339904</v>
      </c>
      <c r="J62" s="3">
        <f t="shared" si="2"/>
        <v>1.6976547304648086</v>
      </c>
      <c r="L62" s="3">
        <f>AVERAGE('9C'!$J61:$J91) + Calibration!$C$11</f>
        <v>407.62347873996333</v>
      </c>
      <c r="M62" s="3">
        <f>'9C'!K91</f>
        <v>685.55309083194516</v>
      </c>
      <c r="N62" s="3">
        <f>'9C'!L91</f>
        <v>584.54118097149137</v>
      </c>
      <c r="O62" s="3">
        <f t="shared" si="3"/>
        <v>1.5740180387543161</v>
      </c>
      <c r="Q62" s="3">
        <f>AVERAGE('8C'!$J205:$J235) + Calibration!$C$11</f>
        <v>397.70665275092807</v>
      </c>
      <c r="R62" s="3">
        <f>'8C'!K235</f>
        <v>752.39061984999546</v>
      </c>
      <c r="S62" s="3">
        <f>'8C'!L235</f>
        <v>584.99462321467945</v>
      </c>
      <c r="T62" s="3">
        <f t="shared" si="4"/>
        <v>2.0087062982195292</v>
      </c>
    </row>
    <row r="63" spans="1:20" x14ac:dyDescent="0.25">
      <c r="A63" s="3">
        <f t="shared" si="5"/>
        <v>7.4999999999999902</v>
      </c>
      <c r="B63" s="3">
        <f>AVERAGE('11C'!$J62:$J92) + Calibration!$C$11</f>
        <v>399.84355974376336</v>
      </c>
      <c r="C63" s="2">
        <f>'11C'!K92</f>
        <v>662.16807570714923</v>
      </c>
      <c r="D63" s="2">
        <f>'11C'!L92</f>
        <v>591.21943149882054</v>
      </c>
      <c r="E63" s="3">
        <f t="shared" si="1"/>
        <v>1.4856406160751665</v>
      </c>
      <c r="G63" s="3">
        <f>AVERAGE('10C'!$J62:$J92) + Calibration!$C$11</f>
        <v>398.85029354010157</v>
      </c>
      <c r="H63" s="3">
        <f>'10C'!K92</f>
        <v>703.43579538914582</v>
      </c>
      <c r="I63" s="3">
        <f>'10C'!L92</f>
        <v>588.99336585339904</v>
      </c>
      <c r="J63" s="3">
        <f t="shared" si="2"/>
        <v>1.7249801870509751</v>
      </c>
      <c r="L63" s="3">
        <f>AVERAGE('9C'!$J62:$J92) + Calibration!$C$11</f>
        <v>407.39989458688933</v>
      </c>
      <c r="M63" s="3">
        <f>'9C'!K92</f>
        <v>682.27598447801904</v>
      </c>
      <c r="N63" s="3">
        <f>'9C'!L92</f>
        <v>583.67548327953011</v>
      </c>
      <c r="O63" s="3">
        <f t="shared" si="3"/>
        <v>1.5567248147984343</v>
      </c>
      <c r="Q63" s="3">
        <f>AVERAGE('8C'!$J206:$J236) + Calibration!$C$11</f>
        <v>397.83526276302371</v>
      </c>
      <c r="R63" s="3">
        <f>'8C'!K236</f>
        <v>743.20654457633566</v>
      </c>
      <c r="S63" s="3">
        <f>'8C'!L236</f>
        <v>584.99462321467945</v>
      </c>
      <c r="T63" s="3">
        <f t="shared" si="4"/>
        <v>1.9559651220681742</v>
      </c>
    </row>
    <row r="64" spans="1:20" x14ac:dyDescent="0.25">
      <c r="A64" s="3">
        <f t="shared" si="5"/>
        <v>7.5833333333333233</v>
      </c>
      <c r="B64" s="3">
        <f>AVERAGE('11C'!$J63:$J93) + Calibration!$C$11</f>
        <v>399.85345222803221</v>
      </c>
      <c r="C64" s="2">
        <f>'11C'!K93</f>
        <v>675.27665081949863</v>
      </c>
      <c r="D64" s="2">
        <f>'11C'!L93</f>
        <v>590.76599337802213</v>
      </c>
      <c r="E64" s="3">
        <f t="shared" si="1"/>
        <v>1.5598232934276364</v>
      </c>
      <c r="G64" s="3">
        <f>AVERAGE('10C'!$J63:$J93) + Calibration!$C$11</f>
        <v>398.83050758225619</v>
      </c>
      <c r="H64" s="3">
        <f>'10C'!K93</f>
        <v>711.77024510249919</v>
      </c>
      <c r="I64" s="3">
        <f>'10C'!L93</f>
        <v>588.53987414153585</v>
      </c>
      <c r="J64" s="3">
        <f t="shared" si="2"/>
        <v>1.7722933090587145</v>
      </c>
      <c r="L64" s="3">
        <f>AVERAGE('9C'!$J63:$J93) + Calibration!$C$11</f>
        <v>407.35636504433393</v>
      </c>
      <c r="M64" s="3">
        <f>'9C'!K93</f>
        <v>688.38522593184814</v>
      </c>
      <c r="N64" s="3">
        <f>'9C'!L93</f>
        <v>584.99462321467945</v>
      </c>
      <c r="O64" s="3">
        <f t="shared" si="3"/>
        <v>1.5915702293037028</v>
      </c>
      <c r="Q64" s="3">
        <f>AVERAGE('8C'!$J207:$J237) + Calibration!$C$11</f>
        <v>397.87681349214688</v>
      </c>
      <c r="R64" s="3">
        <f>'8C'!K237</f>
        <v>902.04679810075947</v>
      </c>
      <c r="S64" s="3">
        <f>'8C'!L237</f>
        <v>584.54118097149137</v>
      </c>
      <c r="T64" s="3">
        <f t="shared" si="4"/>
        <v>2.8553008238280362</v>
      </c>
    </row>
    <row r="65" spans="1:20" x14ac:dyDescent="0.25">
      <c r="A65" s="3">
        <f t="shared" si="5"/>
        <v>7.6666666666666563</v>
      </c>
      <c r="B65" s="3">
        <f>AVERAGE('11C'!$J64:$J94) + Calibration!$C$11</f>
        <v>399.98206243798933</v>
      </c>
      <c r="C65" s="2">
        <f>'11C'!K94</f>
        <v>676.57129618409147</v>
      </c>
      <c r="D65" s="2">
        <f>'11C'!L94</f>
        <v>592.33246432153135</v>
      </c>
      <c r="E65" s="3">
        <f t="shared" si="1"/>
        <v>1.5664269811505944</v>
      </c>
      <c r="G65" s="3">
        <f>AVERAGE('10C'!$J64:$J94) + Calibration!$C$11</f>
        <v>398.682111612315</v>
      </c>
      <c r="H65" s="3">
        <f>'10C'!K94</f>
        <v>690.12494369684578</v>
      </c>
      <c r="I65" s="3">
        <f>'10C'!L94</f>
        <v>588.33377115148687</v>
      </c>
      <c r="J65" s="3">
        <f t="shared" si="2"/>
        <v>1.6505483942994752</v>
      </c>
      <c r="L65" s="3">
        <f>AVERAGE('9C'!$J64:$J94) + Calibration!$C$11</f>
        <v>407.3979157734571</v>
      </c>
      <c r="M65" s="3">
        <f>'9C'!K94</f>
        <v>682.92328490811144</v>
      </c>
      <c r="N65" s="3">
        <f>'9C'!L94</f>
        <v>584.99462321467945</v>
      </c>
      <c r="O65" s="3">
        <f t="shared" si="3"/>
        <v>1.5604019229475232</v>
      </c>
      <c r="Q65" s="3">
        <f>AVERAGE('8C'!$J208:$J238) + Calibration!$C$11</f>
        <v>397.76007457989084</v>
      </c>
      <c r="R65" s="3">
        <f>'8C'!K238</f>
        <v>797.82563519113592</v>
      </c>
      <c r="S65" s="3">
        <f>'8C'!L238</f>
        <v>585.44811080415309</v>
      </c>
      <c r="T65" s="3">
        <f t="shared" si="4"/>
        <v>2.2657190226928861</v>
      </c>
    </row>
    <row r="66" spans="1:20" x14ac:dyDescent="0.25">
      <c r="A66" s="3">
        <f t="shared" si="5"/>
        <v>7.7499999999999893</v>
      </c>
      <c r="B66" s="3">
        <f>AVERAGE('11C'!$J65:$J95) + Calibration!$C$11</f>
        <v>400.20564659106333</v>
      </c>
      <c r="C66" s="2">
        <f>'11C'!K95</f>
        <v>677.46138838878278</v>
      </c>
      <c r="D66" s="2">
        <f>'11C'!L95</f>
        <v>592.33246432153135</v>
      </c>
      <c r="E66" s="3">
        <f t="shared" si="1"/>
        <v>1.5702016624028872</v>
      </c>
      <c r="G66" s="3">
        <f>AVERAGE('10C'!$J65:$J95) + Calibration!$C$11</f>
        <v>398.45852745924105</v>
      </c>
      <c r="H66" s="3">
        <f>'10C'!K95</f>
        <v>726.17351412970459</v>
      </c>
      <c r="I66" s="3">
        <f>'10C'!L95</f>
        <v>590.10639867610985</v>
      </c>
      <c r="J66" s="3">
        <f t="shared" si="2"/>
        <v>1.8559710018187061</v>
      </c>
      <c r="L66" s="3">
        <f>AVERAGE('9C'!$J65:$J95) + Calibration!$C$11</f>
        <v>407.46321028515183</v>
      </c>
      <c r="M66" s="3">
        <f>'9C'!K95</f>
        <v>676.57129618409147</v>
      </c>
      <c r="N66" s="3">
        <f>'9C'!L95</f>
        <v>584.99462321467945</v>
      </c>
      <c r="O66" s="3">
        <f t="shared" si="3"/>
        <v>1.5240584779407793</v>
      </c>
      <c r="Q66" s="3">
        <f>AVERAGE('8C'!$J209:$J239) + Calibration!$C$11</f>
        <v>397.69675907948994</v>
      </c>
      <c r="R66" s="3">
        <f>'8C'!K239</f>
        <v>779.25511905504993</v>
      </c>
      <c r="S66" s="3">
        <f>'8C'!L239</f>
        <v>584.54118097149137</v>
      </c>
      <c r="T66" s="3">
        <f t="shared" si="4"/>
        <v>2.1609059103794968</v>
      </c>
    </row>
    <row r="67" spans="1:20" x14ac:dyDescent="0.25">
      <c r="A67" s="3">
        <f t="shared" si="5"/>
        <v>7.8333333333333224</v>
      </c>
      <c r="B67" s="3">
        <f>AVERAGE('11C'!$J66:$J96) + Calibration!$C$11</f>
        <v>400.4074659728596</v>
      </c>
      <c r="C67" s="2">
        <f>'11C'!K96</f>
        <v>669.12694272128465</v>
      </c>
      <c r="D67" s="2">
        <f>'11C'!L96</f>
        <v>592.33246432153135</v>
      </c>
      <c r="E67" s="3">
        <f t="shared" si="1"/>
        <v>1.5218576407995663</v>
      </c>
      <c r="G67" s="3">
        <f>AVERAGE('10C'!$J66:$J96) + Calibration!$C$11</f>
        <v>398.27649423315171</v>
      </c>
      <c r="H67" s="3">
        <f>'10C'!K96</f>
        <v>715.45195721244534</v>
      </c>
      <c r="I67" s="3">
        <f>'10C'!L96</f>
        <v>589.65290696424654</v>
      </c>
      <c r="J67" s="3">
        <f t="shared" si="2"/>
        <v>1.7962817866792644</v>
      </c>
      <c r="L67" s="3">
        <f>AVERAGE('9C'!$J66:$J96) + Calibration!$C$11</f>
        <v>407.3781298156116</v>
      </c>
      <c r="M67" s="3">
        <f>'9C'!K96</f>
        <v>676.3690196041407</v>
      </c>
      <c r="N67" s="3">
        <f>'9C'!L96</f>
        <v>584.08769338201773</v>
      </c>
      <c r="O67" s="3">
        <f t="shared" si="3"/>
        <v>1.5233947530844405</v>
      </c>
      <c r="Q67" s="3">
        <f>AVERAGE('8C'!$J210:$J240) + Calibration!$C$11</f>
        <v>397.62157228138784</v>
      </c>
      <c r="R67" s="3">
        <f>'8C'!K240</f>
        <v>792.36364561713606</v>
      </c>
      <c r="S67" s="3">
        <f>'8C'!L240</f>
        <v>584.33502851276728</v>
      </c>
      <c r="T67" s="3">
        <f t="shared" si="4"/>
        <v>2.235570148171599</v>
      </c>
    </row>
    <row r="68" spans="1:20" x14ac:dyDescent="0.25">
      <c r="A68" s="3">
        <f t="shared" si="5"/>
        <v>7.9166666666666554</v>
      </c>
      <c r="B68" s="3">
        <f>AVERAGE('11C'!$J67:$J97) + Calibration!$C$11</f>
        <v>400.53607598495523</v>
      </c>
      <c r="C68" s="2">
        <f>'11C'!K97</f>
        <v>667.18494837633625</v>
      </c>
      <c r="D68" s="2">
        <f>'11C'!L97</f>
        <v>592.57979945228101</v>
      </c>
      <c r="E68" s="3">
        <f t="shared" ref="E68:E92" si="6">(C68-B68)/(7*35314.6667/1400)</f>
        <v>1.5101310436062023</v>
      </c>
      <c r="G68" s="3">
        <f>AVERAGE('10C'!$J67:$J97) + Calibration!$C$11</f>
        <v>398.07269722509255</v>
      </c>
      <c r="H68" s="3">
        <f>'10C'!K97</f>
        <v>703.2334702589319</v>
      </c>
      <c r="I68" s="3">
        <f>'10C'!L97</f>
        <v>592.78595191100499</v>
      </c>
      <c r="J68" s="3">
        <f t="shared" ref="J68:J92" si="7">(H68-G68)/(7*35314.6667/1400)</f>
        <v>1.7282381602306858</v>
      </c>
      <c r="L68" s="3">
        <f>AVERAGE('9C'!$J67:$J97) + Calibration!$C$11</f>
        <v>407.28315567463324</v>
      </c>
      <c r="M68" s="3">
        <f>'9C'!K97</f>
        <v>675.03390759516299</v>
      </c>
      <c r="N68" s="3">
        <f>'9C'!L97</f>
        <v>585.20072620472843</v>
      </c>
      <c r="O68" s="3">
        <f t="shared" ref="O68:O92" si="8">(M68-L68)/(7*35314.6667/1400)</f>
        <v>1.5163713943279533</v>
      </c>
      <c r="Q68" s="3">
        <f>AVERAGE('8C'!$J211:$J241) + Calibration!$C$11</f>
        <v>397.70665275092807</v>
      </c>
      <c r="R68" s="3">
        <f>'8C'!K241</f>
        <v>746.92872333066668</v>
      </c>
      <c r="S68" s="3">
        <f>'8C'!L241</f>
        <v>584.78851610224092</v>
      </c>
      <c r="T68" s="3">
        <f t="shared" ref="T68:T92" si="9">(R68-Q68)/(7*35314.6667/1400)</f>
        <v>1.9777735610328644</v>
      </c>
    </row>
    <row r="69" spans="1:20" x14ac:dyDescent="0.25">
      <c r="A69" s="3">
        <f t="shared" ref="A69:A92" si="10">1/12+A68</f>
        <v>7.9999999999999885</v>
      </c>
      <c r="B69" s="3">
        <f>AVERAGE('11C'!$J68:$J98) + Calibration!$C$11</f>
        <v>400.81308216485343</v>
      </c>
      <c r="C69" s="2">
        <f>'11C'!K98</f>
        <v>675.6812080252555</v>
      </c>
      <c r="D69" s="2">
        <f>'11C'!L98</f>
        <v>591.4667666295702</v>
      </c>
      <c r="E69" s="3">
        <f t="shared" si="6"/>
        <v>1.5566797115511333</v>
      </c>
      <c r="G69" s="3">
        <f>AVERAGE('10C'!$J68:$J98) + Calibration!$C$11</f>
        <v>398.07269722509261</v>
      </c>
      <c r="H69" s="3">
        <f>'10C'!K98</f>
        <v>695.7891167961252</v>
      </c>
      <c r="I69" s="3">
        <f>'10C'!L98</f>
        <v>592.78595191100499</v>
      </c>
      <c r="J69" s="3">
        <f t="shared" si="7"/>
        <v>1.6860780372084472</v>
      </c>
      <c r="L69" s="3">
        <f>AVERAGE('9C'!$J68:$J98) + Calibration!$C$11</f>
        <v>407.14267416697493</v>
      </c>
      <c r="M69" s="3">
        <f>'9C'!K98</f>
        <v>673.09186469995143</v>
      </c>
      <c r="N69" s="3">
        <f>'9C'!L98</f>
        <v>586.31380849611435</v>
      </c>
      <c r="O69" s="3">
        <f t="shared" si="8"/>
        <v>1.5061684868342617</v>
      </c>
      <c r="Q69" s="3">
        <f>AVERAGE('8C'!$J212:$J242) + Calibration!$C$11</f>
        <v>397.75018229348353</v>
      </c>
      <c r="R69" s="3">
        <f>'8C'!K242</f>
        <v>730.09796946398637</v>
      </c>
      <c r="S69" s="3">
        <f>'8C'!L242</f>
        <v>584.08769338201773</v>
      </c>
      <c r="T69" s="3">
        <f t="shared" si="9"/>
        <v>1.8822082620448619</v>
      </c>
    </row>
    <row r="70" spans="1:20" x14ac:dyDescent="0.25">
      <c r="A70" s="3">
        <f t="shared" si="10"/>
        <v>8.0833333333333215</v>
      </c>
      <c r="B70" s="3">
        <f>AVERAGE('11C'!$J69:$J99) + Calibration!$C$11</f>
        <v>400.87837667654816</v>
      </c>
      <c r="C70" s="2">
        <f>'11C'!K99</f>
        <v>697.32655393531684</v>
      </c>
      <c r="D70" s="2">
        <f>'11C'!L99</f>
        <v>592.99205902344363</v>
      </c>
      <c r="E70" s="3">
        <f t="shared" si="6"/>
        <v>1.6788955126045046</v>
      </c>
      <c r="G70" s="3">
        <f>AVERAGE('10C'!$J69:$J99) + Calibration!$C$11</f>
        <v>397.96585178641305</v>
      </c>
      <c r="H70" s="3">
        <f>'10C'!K99</f>
        <v>700.84645206384175</v>
      </c>
      <c r="I70" s="3">
        <f>'10C'!L99</f>
        <v>592.99205902344363</v>
      </c>
      <c r="J70" s="3">
        <f t="shared" si="7"/>
        <v>1.7153246997935205</v>
      </c>
      <c r="L70" s="3">
        <f>AVERAGE('9C'!$J69:$J99) + Calibration!$C$11</f>
        <v>407.01406395701775</v>
      </c>
      <c r="M70" s="3">
        <f>'9C'!K99</f>
        <v>675.47892739944939</v>
      </c>
      <c r="N70" s="3">
        <f>'9C'!L99</f>
        <v>586.5611436268639</v>
      </c>
      <c r="O70" s="3">
        <f t="shared" si="8"/>
        <v>1.5204156716134694</v>
      </c>
      <c r="Q70" s="3">
        <f>AVERAGE('8C'!$J213:$J243) + Calibration!$C$11</f>
        <v>397.78184073619951</v>
      </c>
      <c r="R70" s="3">
        <f>'8C'!K243</f>
        <v>727.7109067644883</v>
      </c>
      <c r="S70" s="3">
        <f>'8C'!L243</f>
        <v>582.97466055930693</v>
      </c>
      <c r="T70" s="3">
        <f t="shared" si="9"/>
        <v>1.8685101509299464</v>
      </c>
    </row>
    <row r="71" spans="1:20" x14ac:dyDescent="0.25">
      <c r="A71" s="3">
        <f t="shared" si="10"/>
        <v>8.1666666666666554</v>
      </c>
      <c r="B71" s="3">
        <f>AVERAGE('11C'!$J70:$J100) + Calibration!$C$11</f>
        <v>401.03864394419037</v>
      </c>
      <c r="C71" s="2">
        <f>'11C'!K100</f>
        <v>681.83091207761413</v>
      </c>
      <c r="D71" s="2">
        <f>'11C'!L100</f>
        <v>593.23939415419318</v>
      </c>
      <c r="E71" s="3">
        <f t="shared" si="6"/>
        <v>1.5902303171584158</v>
      </c>
      <c r="G71" s="3">
        <f>AVERAGE('10C'!$J70:$J100) + Calibration!$C$11</f>
        <v>397.91242857241951</v>
      </c>
      <c r="H71" s="3">
        <f>'10C'!K100</f>
        <v>711.52749783230831</v>
      </c>
      <c r="I71" s="3">
        <f>'10C'!L100</f>
        <v>591.87902620073282</v>
      </c>
      <c r="J71" s="3">
        <f t="shared" si="7"/>
        <v>1.7761179621150935</v>
      </c>
      <c r="L71" s="3">
        <f>AVERAGE('9C'!$J70:$J100) + Calibration!$C$11</f>
        <v>406.65989078055429</v>
      </c>
      <c r="M71" s="3">
        <f>'9C'!K100</f>
        <v>670.6643798604764</v>
      </c>
      <c r="N71" s="3">
        <f>'9C'!L100</f>
        <v>586.76725073930243</v>
      </c>
      <c r="O71" s="3">
        <f t="shared" si="8"/>
        <v>1.4951549242848841</v>
      </c>
      <c r="Q71" s="3">
        <f>AVERAGE('8C'!$J214:$J244) + Calibration!$C$11</f>
        <v>397.82339146532257</v>
      </c>
      <c r="R71" s="3">
        <f>'8C'!K244</f>
        <v>726.37579475551058</v>
      </c>
      <c r="S71" s="3">
        <f>'8C'!L244</f>
        <v>581.86162773659612</v>
      </c>
      <c r="T71" s="3">
        <f t="shared" si="9"/>
        <v>1.8607136014124577</v>
      </c>
    </row>
    <row r="72" spans="1:20" x14ac:dyDescent="0.25">
      <c r="A72" s="3">
        <f t="shared" si="10"/>
        <v>8.2499999999999893</v>
      </c>
      <c r="B72" s="3">
        <f>AVERAGE('11C'!$J71:$J101) + Calibration!$C$11</f>
        <v>400.98522073019666</v>
      </c>
      <c r="C72" s="2">
        <f>'11C'!K101</f>
        <v>657.35347961791297</v>
      </c>
      <c r="D72" s="2">
        <f>'11C'!L101</f>
        <v>593.23939415419318</v>
      </c>
      <c r="E72" s="3">
        <f t="shared" si="6"/>
        <v>1.4519081324797909</v>
      </c>
      <c r="G72" s="3">
        <f>AVERAGE('10C'!$J71:$J101) + Calibration!$C$11</f>
        <v>397.90055727471838</v>
      </c>
      <c r="H72" s="3">
        <f>'10C'!K101</f>
        <v>698.4189227199588</v>
      </c>
      <c r="I72" s="3">
        <f>'10C'!L101</f>
        <v>591.67291908829429</v>
      </c>
      <c r="J72" s="3">
        <f t="shared" si="7"/>
        <v>1.7019464915139091</v>
      </c>
      <c r="L72" s="3">
        <f>AVERAGE('9C'!$J71:$J101) + Calibration!$C$11</f>
        <v>406.33935486023898</v>
      </c>
      <c r="M72" s="3">
        <f>'9C'!K101</f>
        <v>667.62996818062277</v>
      </c>
      <c r="N72" s="3">
        <f>'9C'!L101</f>
        <v>586.5611436268639</v>
      </c>
      <c r="O72" s="3">
        <f t="shared" si="8"/>
        <v>1.479785243565013</v>
      </c>
      <c r="Q72" s="3">
        <f>AVERAGE('8C'!$J215:$J245) + Calibration!$C$11</f>
        <v>397.99553141569675</v>
      </c>
      <c r="R72" s="3">
        <f>'8C'!K245</f>
        <v>759.14721028418012</v>
      </c>
      <c r="S72" s="3">
        <f>'8C'!L245</f>
        <v>582.97466055930693</v>
      </c>
      <c r="T72" s="3">
        <f t="shared" si="9"/>
        <v>2.0453353386369826</v>
      </c>
    </row>
    <row r="73" spans="1:20" x14ac:dyDescent="0.25">
      <c r="A73" s="3">
        <f t="shared" si="10"/>
        <v>8.3333333333333233</v>
      </c>
      <c r="B73" s="3">
        <f>AVERAGE('11C'!$J72:$J102) + Calibration!$C$11</f>
        <v>400.94169098977966</v>
      </c>
      <c r="C73" s="2">
        <f>'11C'!K102</f>
        <v>650.79921431394223</v>
      </c>
      <c r="D73" s="2">
        <f>'11C'!L102</f>
        <v>593.44554661291727</v>
      </c>
      <c r="E73" s="3">
        <f t="shared" si="6"/>
        <v>1.4150354324265082</v>
      </c>
      <c r="G73" s="3">
        <f>AVERAGE('10C'!$J72:$J102) + Calibration!$C$11</f>
        <v>397.98761655769084</v>
      </c>
      <c r="H73" s="3">
        <f>'10C'!K102</f>
        <v>717.87948655632829</v>
      </c>
      <c r="I73" s="3">
        <f>'10C'!L102</f>
        <v>592.78595191100499</v>
      </c>
      <c r="J73" s="3">
        <f t="shared" si="7"/>
        <v>1.8116658028582635</v>
      </c>
      <c r="L73" s="3">
        <f>AVERAGE('9C'!$J72:$J102) + Calibration!$C$11</f>
        <v>405.79325716058685</v>
      </c>
      <c r="M73" s="3">
        <f>'9C'!K102</f>
        <v>667.62996818062277</v>
      </c>
      <c r="N73" s="3">
        <f>'9C'!L102</f>
        <v>586.31380849611435</v>
      </c>
      <c r="O73" s="3">
        <f t="shared" si="8"/>
        <v>1.4828779965239536</v>
      </c>
      <c r="Q73" s="3">
        <f>AVERAGE('8C'!$J216:$J246) + Calibration!$C$11</f>
        <v>398.07071841166032</v>
      </c>
      <c r="R73" s="3">
        <f>'8C'!K246</f>
        <v>740.57673865250206</v>
      </c>
      <c r="S73" s="3">
        <f>'8C'!L246</f>
        <v>581.86162773659612</v>
      </c>
      <c r="T73" s="3">
        <f t="shared" si="9"/>
        <v>1.9397380875795818</v>
      </c>
    </row>
    <row r="74" spans="1:20" x14ac:dyDescent="0.25">
      <c r="A74" s="3">
        <f t="shared" si="10"/>
        <v>8.4166666666666572</v>
      </c>
      <c r="B74" s="3">
        <f>AVERAGE('11C'!$J73:$J103) + Calibration!$C$11</f>
        <v>400.66468480988141</v>
      </c>
      <c r="C74" s="2">
        <f>'11C'!K103</f>
        <v>656.01836760893536</v>
      </c>
      <c r="D74" s="2">
        <f>'11C'!L103</f>
        <v>592.57979945228101</v>
      </c>
      <c r="E74" s="3">
        <f t="shared" si="6"/>
        <v>1.4461622133845817</v>
      </c>
      <c r="G74" s="3">
        <f>AVERAGE('10C'!$J73:$J103) + Calibration!$C$11</f>
        <v>398.1379915389258</v>
      </c>
      <c r="H74" s="3">
        <f>'10C'!K103</f>
        <v>699.51129150460099</v>
      </c>
      <c r="I74" s="3">
        <f>'10C'!L103</f>
        <v>592.57979945228101</v>
      </c>
      <c r="J74" s="3">
        <f t="shared" si="7"/>
        <v>1.7067883014491265</v>
      </c>
      <c r="L74" s="3">
        <f>AVERAGE('9C'!$J73:$J103) + Calibration!$C$11</f>
        <v>405.2689230450431</v>
      </c>
      <c r="M74" s="3">
        <f>'9C'!K103</f>
        <v>673.496466410116</v>
      </c>
      <c r="N74" s="3">
        <f>'9C'!L103</f>
        <v>586.76725073930243</v>
      </c>
      <c r="O74" s="3">
        <f t="shared" si="8"/>
        <v>1.5190716403678979</v>
      </c>
      <c r="Q74" s="3">
        <f>AVERAGE('8C'!$J217:$J247) + Calibration!$C$11</f>
        <v>398.09050436950582</v>
      </c>
      <c r="R74" s="3">
        <f>'8C'!K247</f>
        <v>717.87948655632829</v>
      </c>
      <c r="S74" s="3">
        <f>'8C'!L247</f>
        <v>582.97466055930693</v>
      </c>
      <c r="T74" s="3">
        <f t="shared" si="9"/>
        <v>1.8110831111812387</v>
      </c>
    </row>
    <row r="75" spans="1:20" x14ac:dyDescent="0.25">
      <c r="A75" s="3">
        <f t="shared" si="10"/>
        <v>8.4999999999999911</v>
      </c>
      <c r="B75" s="3">
        <f>AVERAGE('11C'!$J74:$J104) + Calibration!$C$11</f>
        <v>400.45099413038406</v>
      </c>
      <c r="C75" s="2">
        <f>'11C'!K104</f>
        <v>687.49513372715671</v>
      </c>
      <c r="D75" s="2">
        <f>'11C'!L104</f>
        <v>592.78595191100499</v>
      </c>
      <c r="E75" s="3">
        <f t="shared" si="6"/>
        <v>1.625636974208071</v>
      </c>
      <c r="G75" s="3">
        <f>AVERAGE('10C'!$J74:$J104) + Calibration!$C$11</f>
        <v>398.31013129143844</v>
      </c>
      <c r="H75" s="3">
        <f>'10C'!K104</f>
        <v>703.03119367898125</v>
      </c>
      <c r="I75" s="3">
        <f>'10C'!L104</f>
        <v>591.01332850877168</v>
      </c>
      <c r="J75" s="3">
        <f t="shared" si="7"/>
        <v>1.7257479164459608</v>
      </c>
      <c r="L75" s="3">
        <f>AVERAGE('9C'!$J74:$J104) + Calibration!$C$11</f>
        <v>404.62785140227413</v>
      </c>
      <c r="M75" s="3">
        <f>'9C'!K104</f>
        <v>709.99006069311667</v>
      </c>
      <c r="N75" s="3">
        <f>'9C'!L104</f>
        <v>586.5611436268639</v>
      </c>
      <c r="O75" s="3">
        <f t="shared" si="8"/>
        <v>1.7293789681489051</v>
      </c>
      <c r="Q75" s="3">
        <f>AVERAGE('8C'!$J218:$J248) + Calibration!$C$11</f>
        <v>397.97376545724973</v>
      </c>
      <c r="R75" s="3">
        <f>'8C'!K248</f>
        <v>736.65228331822027</v>
      </c>
      <c r="S75" s="3">
        <f>'8C'!L248</f>
        <v>582.7685534468684</v>
      </c>
      <c r="T75" s="3">
        <f t="shared" si="9"/>
        <v>1.9180615280221263</v>
      </c>
    </row>
    <row r="76" spans="1:20" x14ac:dyDescent="0.25">
      <c r="A76" s="3">
        <f t="shared" si="10"/>
        <v>8.583333333333325</v>
      </c>
      <c r="B76" s="3">
        <f>AVERAGE('11C'!$J75:$J105) + Calibration!$C$11</f>
        <v>400.16409447690921</v>
      </c>
      <c r="C76" s="2">
        <f>'11C'!K105</f>
        <v>679.20110615378042</v>
      </c>
      <c r="D76" s="2">
        <f>'11C'!L105</f>
        <v>593.69288174366693</v>
      </c>
      <c r="E76" s="3">
        <f t="shared" si="6"/>
        <v>1.5802896515904037</v>
      </c>
      <c r="G76" s="3">
        <f>AVERAGE('10C'!$J75:$J105) + Calibration!$C$11</f>
        <v>398.46050508550405</v>
      </c>
      <c r="H76" s="3">
        <f>'10C'!K105</f>
        <v>696.67920495496116</v>
      </c>
      <c r="I76" s="3">
        <f>'10C'!L105</f>
        <v>590.10639867610985</v>
      </c>
      <c r="J76" s="3">
        <f t="shared" si="7"/>
        <v>1.6889226360415124</v>
      </c>
      <c r="L76" s="3">
        <f>AVERAGE('9C'!$J75:$J105) + Calibration!$C$11</f>
        <v>403.9214850499489</v>
      </c>
      <c r="M76" s="3">
        <f>'9C'!K105</f>
        <v>704.97323657419281</v>
      </c>
      <c r="N76" s="3">
        <f>'9C'!L105</f>
        <v>586.76725073930243</v>
      </c>
      <c r="O76" s="3">
        <f t="shared" si="8"/>
        <v>1.7049672538704372</v>
      </c>
      <c r="Q76" s="3">
        <f>AVERAGE('8C'!$J219:$J249) + Calibration!$C$11</f>
        <v>397.92034343042542</v>
      </c>
      <c r="R76" s="3">
        <f>'8C'!K249</f>
        <v>823.84041578121276</v>
      </c>
      <c r="S76" s="3">
        <f>'8C'!L249</f>
        <v>582.31506585739464</v>
      </c>
      <c r="T76" s="3">
        <f t="shared" si="9"/>
        <v>2.4121426713099194</v>
      </c>
    </row>
    <row r="77" spans="1:20" x14ac:dyDescent="0.25">
      <c r="A77" s="3">
        <f t="shared" si="10"/>
        <v>8.666666666666659</v>
      </c>
      <c r="B77" s="3">
        <f>AVERAGE('11C'!$J76:$J106) + Calibration!$C$11</f>
        <v>399.78024305619306</v>
      </c>
      <c r="C77" s="2">
        <f>'11C'!K106</f>
        <v>684.01570224301668</v>
      </c>
      <c r="D77" s="2">
        <f>'11C'!L106</f>
        <v>593.69288174366693</v>
      </c>
      <c r="E77" s="3">
        <f t="shared" si="6"/>
        <v>1.6097303797394955</v>
      </c>
      <c r="G77" s="3">
        <f>AVERAGE('10C'!$J76:$J106) + Calibration!$C$11</f>
        <v>398.80280577709698</v>
      </c>
      <c r="H77" s="3">
        <f>'10C'!K106</f>
        <v>705.41825637847921</v>
      </c>
      <c r="I77" s="3">
        <f>'10C'!L106</f>
        <v>589.44680397419756</v>
      </c>
      <c r="J77" s="3">
        <f t="shared" si="7"/>
        <v>1.7364765365398858</v>
      </c>
      <c r="L77" s="3">
        <f>AVERAGE('9C'!$J76:$J106) + Calibration!$C$11</f>
        <v>403.30217817845767</v>
      </c>
      <c r="M77" s="3">
        <f>'9C'!K106</f>
        <v>701.04873268964786</v>
      </c>
      <c r="N77" s="3">
        <f>'9C'!L106</f>
        <v>587.88028356201323</v>
      </c>
      <c r="O77" s="3">
        <f t="shared" si="8"/>
        <v>1.6862487025040516</v>
      </c>
      <c r="Q77" s="3">
        <f>AVERAGE('8C'!$J220:$J250) + Calibration!$C$11</f>
        <v>398.10237665651465</v>
      </c>
      <c r="R77" s="3">
        <f>'8C'!K250</f>
        <v>738.63474430755366</v>
      </c>
      <c r="S77" s="3">
        <f>'8C'!L250</f>
        <v>582.10896286734567</v>
      </c>
      <c r="T77" s="3">
        <f t="shared" si="9"/>
        <v>1.928560564050511</v>
      </c>
    </row>
    <row r="78" spans="1:20" x14ac:dyDescent="0.25">
      <c r="A78" s="3">
        <f t="shared" si="10"/>
        <v>8.7499999999999929</v>
      </c>
      <c r="B78" s="3">
        <f>AVERAGE('11C'!$J77:$J107) + Calibration!$C$11</f>
        <v>399.26778142551967</v>
      </c>
      <c r="C78" s="2">
        <f>'11C'!K107</f>
        <v>685.55309083194516</v>
      </c>
      <c r="D78" s="2">
        <f>'11C'!L107</f>
        <v>592.57979945228101</v>
      </c>
      <c r="E78" s="3">
        <f t="shared" si="6"/>
        <v>1.6213394385875681</v>
      </c>
      <c r="G78" s="3">
        <f>AVERAGE('10C'!$J77:$J107) + Calibration!$C$11</f>
        <v>399.09168444186571</v>
      </c>
      <c r="H78" s="3">
        <f>'10C'!K107</f>
        <v>700.84645206384175</v>
      </c>
      <c r="I78" s="3">
        <f>'10C'!L107</f>
        <v>588.99336585339904</v>
      </c>
      <c r="J78" s="3">
        <f t="shared" si="7"/>
        <v>1.7089486936710974</v>
      </c>
      <c r="L78" s="3">
        <f>AVERAGE('9C'!$J77:$J107) + Calibration!$C$11</f>
        <v>402.74618680736728</v>
      </c>
      <c r="M78" s="3">
        <f>'9C'!K107</f>
        <v>703.88081923928758</v>
      </c>
      <c r="N78" s="3">
        <f>'9C'!L107</f>
        <v>587.6741764495747</v>
      </c>
      <c r="O78" s="3">
        <f t="shared" si="8"/>
        <v>1.7054366390603384</v>
      </c>
      <c r="Q78" s="3">
        <f>AVERAGE('8C'!$J221:$J251) + Calibration!$C$11</f>
        <v>398.01729638483607</v>
      </c>
      <c r="R78" s="3">
        <f>'8C'!K251</f>
        <v>723.98872801015739</v>
      </c>
      <c r="S78" s="3">
        <f>'8C'!L251</f>
        <v>583.42809868010545</v>
      </c>
      <c r="T78" s="3">
        <f t="shared" si="9"/>
        <v>1.8460966056650976</v>
      </c>
    </row>
    <row r="79" spans="1:20" x14ac:dyDescent="0.25">
      <c r="A79" s="3">
        <f t="shared" si="10"/>
        <v>8.8333333333333268</v>
      </c>
      <c r="B79" s="3">
        <f>AVERAGE('11C'!$J78:$J108) + Calibration!$C$11</f>
        <v>398.78697823756227</v>
      </c>
      <c r="C79" s="2">
        <f>'11C'!K108</f>
        <v>692.95703024648537</v>
      </c>
      <c r="D79" s="2">
        <f>'11C'!L108</f>
        <v>593.23939415419318</v>
      </c>
      <c r="E79" s="3">
        <f t="shared" si="6"/>
        <v>1.6659936479532063</v>
      </c>
      <c r="G79" s="3">
        <f>AVERAGE('10C'!$J78:$J108) + Calibration!$C$11</f>
        <v>399.23018693823019</v>
      </c>
      <c r="H79" s="3">
        <f>'10C'!K108</f>
        <v>737.98739532719799</v>
      </c>
      <c r="I79" s="3">
        <f>'10C'!L108</f>
        <v>588.99336585339904</v>
      </c>
      <c r="J79" s="3">
        <f t="shared" si="7"/>
        <v>1.9185071815443058</v>
      </c>
      <c r="L79" s="3">
        <f>AVERAGE('9C'!$J78:$J108) + Calibration!$C$11</f>
        <v>402.36233538665118</v>
      </c>
      <c r="M79" s="3">
        <f>'9C'!K108</f>
        <v>699.95636390500579</v>
      </c>
      <c r="N79" s="3">
        <f>'9C'!L108</f>
        <v>587.42684131882504</v>
      </c>
      <c r="O79" s="3">
        <f t="shared" si="8"/>
        <v>1.6853848914754423</v>
      </c>
      <c r="Q79" s="3">
        <f>AVERAGE('8C'!$J222:$J252) + Calibration!$C$11</f>
        <v>398.02718985841273</v>
      </c>
      <c r="R79" s="3">
        <f>'8C'!K252</f>
        <v>765.05417111220322</v>
      </c>
      <c r="S79" s="3">
        <f>'8C'!L252</f>
        <v>581.86162773659612</v>
      </c>
      <c r="T79" s="3">
        <f t="shared" si="9"/>
        <v>2.0786093459225001</v>
      </c>
    </row>
    <row r="80" spans="1:20" x14ac:dyDescent="0.25">
      <c r="A80" s="3">
        <f t="shared" si="10"/>
        <v>8.9166666666666607</v>
      </c>
      <c r="B80" s="3">
        <f>AVERAGE('11C'!$J79:$J109) + Calibration!$C$11</f>
        <v>398.24088053791007</v>
      </c>
      <c r="C80" s="2">
        <f>'11C'!K109</f>
        <v>678.3110139490891</v>
      </c>
      <c r="D80" s="2">
        <f>'11C'!L109</f>
        <v>593.44554661291727</v>
      </c>
      <c r="E80" s="3">
        <f t="shared" si="6"/>
        <v>1.5861406015262152</v>
      </c>
      <c r="G80" s="3">
        <f>AVERAGE('10C'!$J79:$J109) + Calibration!$C$11</f>
        <v>399.487407160283</v>
      </c>
      <c r="H80" s="3">
        <f>'10C'!K109</f>
        <v>699.51129150460099</v>
      </c>
      <c r="I80" s="3">
        <f>'10C'!L109</f>
        <v>588.53987414153585</v>
      </c>
      <c r="J80" s="3">
        <f t="shared" si="7"/>
        <v>1.6991460624167123</v>
      </c>
      <c r="L80" s="3">
        <f>AVERAGE('9C'!$J79:$J109) + Calibration!$C$11</f>
        <v>402.04179946633587</v>
      </c>
      <c r="M80" s="3">
        <f>'9C'!K109</f>
        <v>684.01570224301668</v>
      </c>
      <c r="N80" s="3">
        <f>'9C'!L109</f>
        <v>587.22073832877606</v>
      </c>
      <c r="O80" s="3">
        <f t="shared" si="8"/>
        <v>1.5969223505466683</v>
      </c>
      <c r="Q80" s="3">
        <f>AVERAGE('8C'!$J223:$J253) + Calibration!$C$11</f>
        <v>398.14590639693171</v>
      </c>
      <c r="R80" s="3">
        <f>'8C'!K253</f>
        <v>749.76080988030651</v>
      </c>
      <c r="S80" s="3">
        <f>'8C'!L253</f>
        <v>583.42809868010545</v>
      </c>
      <c r="T80" s="3">
        <f t="shared" si="9"/>
        <v>1.9913250574916215</v>
      </c>
    </row>
    <row r="81" spans="1:20" x14ac:dyDescent="0.25">
      <c r="A81" s="3">
        <f t="shared" si="10"/>
        <v>8.9999999999999947</v>
      </c>
      <c r="B81" s="3">
        <f>AVERAGE('11C'!$J80:$J110) + Calibration!$C$11</f>
        <v>397.8451576216313</v>
      </c>
      <c r="C81" s="2">
        <f>'11C'!K110</f>
        <v>674.18423348459339</v>
      </c>
      <c r="D81" s="2">
        <f>'11C'!L110</f>
        <v>592.99205902344363</v>
      </c>
      <c r="E81" s="3">
        <f t="shared" si="6"/>
        <v>1.565010244669601</v>
      </c>
      <c r="G81" s="3">
        <f>AVERAGE('10C'!$J80:$J110) + Calibration!$C$11</f>
        <v>399.73275608463473</v>
      </c>
      <c r="H81" s="3">
        <f>'10C'!K110</f>
        <v>708.69541532852384</v>
      </c>
      <c r="I81" s="3">
        <f>'10C'!L110</f>
        <v>587.01458587005209</v>
      </c>
      <c r="J81" s="3">
        <f t="shared" si="7"/>
        <v>1.7497696459578314</v>
      </c>
      <c r="L81" s="3">
        <f>AVERAGE('9C'!$J80:$J110) + Calibration!$C$11</f>
        <v>401.73313484372176</v>
      </c>
      <c r="M81" s="3">
        <f>'9C'!K110</f>
        <v>677.01636858449626</v>
      </c>
      <c r="N81" s="3">
        <f>'9C'!L110</f>
        <v>585.65421379420206</v>
      </c>
      <c r="O81" s="3">
        <f t="shared" si="8"/>
        <v>1.5590306207860909</v>
      </c>
      <c r="Q81" s="3">
        <f>AVERAGE('8C'!$J224:$J254) + Calibration!$C$11</f>
        <v>398.44467734810769</v>
      </c>
      <c r="R81" s="3">
        <f>'8C'!K254</f>
        <v>782.77501718357485</v>
      </c>
      <c r="S81" s="3">
        <f>'8C'!L254</f>
        <v>582.31506585739464</v>
      </c>
      <c r="T81" s="3">
        <f t="shared" si="9"/>
        <v>2.1766046560788701</v>
      </c>
    </row>
    <row r="82" spans="1:20" x14ac:dyDescent="0.25">
      <c r="A82" s="3">
        <f t="shared" si="10"/>
        <v>9.0833333333333286</v>
      </c>
      <c r="B82" s="3">
        <f>AVERAGE('11C'!$J81:$J111) + Calibration!$C$11</f>
        <v>397.50285811720761</v>
      </c>
      <c r="C82" s="2">
        <f>'11C'!K111</f>
        <v>680.49580006863641</v>
      </c>
      <c r="D82" s="2">
        <f>'11C'!L111</f>
        <v>593.23939415419318</v>
      </c>
      <c r="E82" s="3">
        <f t="shared" si="6"/>
        <v>1.6026935457466955</v>
      </c>
      <c r="G82" s="3">
        <f>AVERAGE('10C'!$J81:$J111) + Calibration!$C$11</f>
        <v>399.80794288273665</v>
      </c>
      <c r="H82" s="3">
        <f>'10C'!K111</f>
        <v>692.30968126612981</v>
      </c>
      <c r="I82" s="3">
        <f>'10C'!L111</f>
        <v>587.42684131882504</v>
      </c>
      <c r="J82" s="3">
        <f t="shared" si="7"/>
        <v>1.6565453717471621</v>
      </c>
      <c r="L82" s="3">
        <f>AVERAGE('9C'!$J81:$J111) + Calibration!$C$11</f>
        <v>401.36906918298951</v>
      </c>
      <c r="M82" s="3">
        <f>'9C'!K111</f>
        <v>685.10807102765875</v>
      </c>
      <c r="N82" s="3">
        <f>'9C'!L111</f>
        <v>586.31380849611435</v>
      </c>
      <c r="O82" s="3">
        <f t="shared" si="8"/>
        <v>1.6069187584583333</v>
      </c>
      <c r="Q82" s="3">
        <f>AVERAGE('8C'!$J225:$J255) + Calibration!$C$11</f>
        <v>398.765213268423</v>
      </c>
      <c r="R82" s="3">
        <f>'8C'!K255</f>
        <v>772.70080520081592</v>
      </c>
      <c r="S82" s="3">
        <f>'8C'!L255</f>
        <v>582.7685534468684</v>
      </c>
      <c r="T82" s="3">
        <f t="shared" si="9"/>
        <v>2.1177353596962751</v>
      </c>
    </row>
    <row r="83" spans="1:20" x14ac:dyDescent="0.25">
      <c r="A83" s="3">
        <f t="shared" si="10"/>
        <v>9.1666666666666625</v>
      </c>
      <c r="B83" s="3">
        <f>AVERAGE('11C'!$J82:$J112) + Calibration!$C$11</f>
        <v>397.31093240684959</v>
      </c>
      <c r="C83" s="2">
        <f>'11C'!K112</f>
        <v>679.64617450833009</v>
      </c>
      <c r="D83" s="2">
        <f>'11C'!L112</f>
        <v>592.57979945228101</v>
      </c>
      <c r="E83" s="3">
        <f t="shared" si="6"/>
        <v>1.5989687485935156</v>
      </c>
      <c r="G83" s="3">
        <f>AVERAGE('10C'!$J82:$J112) + Calibration!$C$11</f>
        <v>399.82772884058215</v>
      </c>
      <c r="H83" s="3">
        <f>'10C'!K112</f>
        <v>683.57062984261188</v>
      </c>
      <c r="I83" s="3">
        <f>'10C'!L112</f>
        <v>587.01458587005209</v>
      </c>
      <c r="J83" s="3">
        <f t="shared" si="7"/>
        <v>1.6069408408265096</v>
      </c>
      <c r="L83" s="3">
        <f>AVERAGE('9C'!$J82:$J112) + Calibration!$C$11</f>
        <v>401.02676849139652</v>
      </c>
      <c r="M83" s="3">
        <f>'9C'!K112</f>
        <v>687.73787695149247</v>
      </c>
      <c r="N83" s="3">
        <f>'9C'!L112</f>
        <v>586.5611436268639</v>
      </c>
      <c r="O83" s="3">
        <f t="shared" si="8"/>
        <v>1.6237508958853966</v>
      </c>
      <c r="Q83" s="3">
        <f>AVERAGE('8C'!$J226:$J256) + Calibration!$C$11</f>
        <v>398.96901027648215</v>
      </c>
      <c r="R83" s="3">
        <f>'8C'!K256</f>
        <v>759.83502186306544</v>
      </c>
      <c r="S83" s="3">
        <f>'8C'!L256</f>
        <v>583.42809868010545</v>
      </c>
      <c r="T83" s="3">
        <f t="shared" si="9"/>
        <v>2.0437174993164144</v>
      </c>
    </row>
    <row r="84" spans="1:20" x14ac:dyDescent="0.25">
      <c r="A84" s="3">
        <f t="shared" si="10"/>
        <v>9.2499999999999964</v>
      </c>
      <c r="B84" s="3">
        <f>AVERAGE('11C'!$J83:$J113) + Calibration!$C$11</f>
        <v>397.17242872331576</v>
      </c>
      <c r="C84" s="2">
        <f>'11C'!K113</f>
        <v>671.75674864511836</v>
      </c>
      <c r="D84" s="2">
        <f>'11C'!L113</f>
        <v>592.33246432153135</v>
      </c>
      <c r="E84" s="3">
        <f t="shared" si="6"/>
        <v>1.5550724137051113</v>
      </c>
      <c r="G84" s="3">
        <f>AVERAGE('10C'!$J83:$J113) + Calibration!$C$11</f>
        <v>399.88115205457575</v>
      </c>
      <c r="H84" s="3">
        <f>'10C'!K113</f>
        <v>672.84912147561568</v>
      </c>
      <c r="I84" s="3">
        <f>'10C'!L113</f>
        <v>587.01458587005209</v>
      </c>
      <c r="J84" s="3">
        <f t="shared" si="7"/>
        <v>1.5459184238657413</v>
      </c>
      <c r="L84" s="3">
        <f>AVERAGE('9C'!$J83:$J113) + Calibration!$C$11</f>
        <v>400.74976231149827</v>
      </c>
      <c r="M84" s="3">
        <f>'9C'!K113</f>
        <v>682.92328490811144</v>
      </c>
      <c r="N84" s="3">
        <f>'9C'!L113</f>
        <v>587.88028356201323</v>
      </c>
      <c r="O84" s="3">
        <f t="shared" si="8"/>
        <v>1.5980528713109057</v>
      </c>
      <c r="Q84" s="3">
        <f>AVERAGE('8C'!$J227:$J257) + Calibration!$C$11</f>
        <v>399.25788775408154</v>
      </c>
      <c r="R84" s="3">
        <f>'8C'!K257</f>
        <v>790.17890804785191</v>
      </c>
      <c r="S84" s="3">
        <f>'8C'!L257</f>
        <v>582.5624009881443</v>
      </c>
      <c r="T84" s="3">
        <f t="shared" si="9"/>
        <v>2.2139301135965148</v>
      </c>
    </row>
    <row r="85" spans="1:20" x14ac:dyDescent="0.25">
      <c r="A85" s="3">
        <f t="shared" si="10"/>
        <v>9.3333333333333304</v>
      </c>
      <c r="B85" s="3">
        <f>AVERAGE('11C'!$J84:$J114) + Calibration!$C$11</f>
        <v>397.11900669649151</v>
      </c>
      <c r="C85" s="2">
        <f>'11C'!K114</f>
        <v>667.38722495628701</v>
      </c>
      <c r="D85" s="2">
        <f>'11C'!L114</f>
        <v>591.87902620073282</v>
      </c>
      <c r="E85" s="3">
        <f t="shared" si="6"/>
        <v>1.5306287359625312</v>
      </c>
      <c r="G85" s="3">
        <f>AVERAGE('10C'!$J84:$J114) + Calibration!$C$11</f>
        <v>399.91281029943008</v>
      </c>
      <c r="H85" s="3">
        <f>'10C'!K114</f>
        <v>672.64684084980968</v>
      </c>
      <c r="I85" s="3">
        <f>'10C'!L114</f>
        <v>586.76725073930243</v>
      </c>
      <c r="J85" s="3">
        <f t="shared" si="7"/>
        <v>1.5445935416424563</v>
      </c>
      <c r="L85" s="3">
        <f>AVERAGE('9C'!$J84:$J114) + Calibration!$C$11</f>
        <v>400.54596530343912</v>
      </c>
      <c r="M85" s="3">
        <f>'9C'!K114</f>
        <v>685.55309083194516</v>
      </c>
      <c r="N85" s="3">
        <f>'9C'!L114</f>
        <v>586.76725073930243</v>
      </c>
      <c r="O85" s="3">
        <f t="shared" si="8"/>
        <v>1.614100611225681</v>
      </c>
      <c r="Q85" s="3">
        <f>AVERAGE('8C'!$J228:$J258) + Calibration!$C$11</f>
        <v>399.53489393397979</v>
      </c>
      <c r="R85" s="3">
        <f>'8C'!K258</f>
        <v>875.62737129611003</v>
      </c>
      <c r="S85" s="3">
        <f>'8C'!L258</f>
        <v>582.31506585739464</v>
      </c>
      <c r="T85" s="3">
        <f t="shared" si="9"/>
        <v>2.6962875306543963</v>
      </c>
    </row>
    <row r="86" spans="1:20" x14ac:dyDescent="0.25">
      <c r="A86" s="3">
        <f t="shared" si="10"/>
        <v>9.4166666666666643</v>
      </c>
      <c r="B86" s="3">
        <f>AVERAGE('11C'!$J85:$J115) + Calibration!$C$11</f>
        <v>397.22585213517095</v>
      </c>
      <c r="C86" s="2">
        <f>'11C'!K115</f>
        <v>667.18494837633625</v>
      </c>
      <c r="D86" s="2">
        <f>'11C'!L115</f>
        <v>591.4667666295702</v>
      </c>
      <c r="E86" s="3">
        <f t="shared" si="6"/>
        <v>1.5288780638055137</v>
      </c>
      <c r="G86" s="3">
        <f>AVERAGE('10C'!$J85:$J115) + Calibration!$C$11</f>
        <v>399.74264936034967</v>
      </c>
      <c r="H86" s="3">
        <f>'10C'!K115</f>
        <v>672.40409762547404</v>
      </c>
      <c r="I86" s="3">
        <f>'10C'!L115</f>
        <v>587.01458587005209</v>
      </c>
      <c r="J86" s="3">
        <f t="shared" si="7"/>
        <v>1.5441824813548324</v>
      </c>
      <c r="L86" s="3">
        <f>AVERAGE('9C'!$J85:$J115) + Calibration!$C$11</f>
        <v>400.25906663927202</v>
      </c>
      <c r="M86" s="3">
        <f>'9C'!K115</f>
        <v>703.67853861348158</v>
      </c>
      <c r="N86" s="3">
        <f>'9C'!L115</f>
        <v>588.12766816143801</v>
      </c>
      <c r="O86" s="3">
        <f t="shared" si="8"/>
        <v>1.7183765292294804</v>
      </c>
      <c r="Q86" s="3">
        <f>AVERAGE('8C'!$J229:$J259) + Calibration!$C$11</f>
        <v>399.80200782747079</v>
      </c>
      <c r="R86" s="3">
        <f>'8C'!K259</f>
        <v>861.62870397906931</v>
      </c>
      <c r="S86" s="3">
        <f>'8C'!L259</f>
        <v>583.42809868010545</v>
      </c>
      <c r="T86" s="3">
        <f t="shared" si="9"/>
        <v>2.6154951429945026</v>
      </c>
    </row>
    <row r="87" spans="1:20" x14ac:dyDescent="0.25">
      <c r="A87" s="3">
        <f t="shared" si="10"/>
        <v>9.4999999999999982</v>
      </c>
      <c r="B87" s="3">
        <f>AVERAGE('11C'!$J86:$J116) + Calibration!$C$11</f>
        <v>397.30103893327293</v>
      </c>
      <c r="C87" s="2">
        <f>'11C'!K116</f>
        <v>644.00216128122793</v>
      </c>
      <c r="D87" s="2">
        <f>'11C'!L116</f>
        <v>592.12636133148249</v>
      </c>
      <c r="E87" s="3">
        <f t="shared" si="6"/>
        <v>1.3971595679704092</v>
      </c>
      <c r="G87" s="3">
        <f>AVERAGE('10C'!$J86:$J116) + Calibration!$C$11</f>
        <v>399.58238090553817</v>
      </c>
      <c r="H87" s="3">
        <f>'10C'!K116</f>
        <v>681.18356714311369</v>
      </c>
      <c r="I87" s="3">
        <f>'10C'!L116</f>
        <v>587.6741764495747</v>
      </c>
      <c r="J87" s="3">
        <f t="shared" si="7"/>
        <v>1.5948115191333547</v>
      </c>
      <c r="L87" s="3">
        <f>AVERAGE('9C'!$J86:$J116) + Calibration!$C$11</f>
        <v>399.99195274578102</v>
      </c>
      <c r="M87" s="3">
        <f>'9C'!K116</f>
        <v>702.5861698288395</v>
      </c>
      <c r="N87" s="3">
        <f>'9C'!L116</f>
        <v>587.6741764495747</v>
      </c>
      <c r="O87" s="3">
        <f t="shared" si="8"/>
        <v>1.7137028059962318</v>
      </c>
      <c r="Q87" s="3">
        <f>AVERAGE('8C'!$J230:$J260) + Calibration!$C$11</f>
        <v>400.0790140073691</v>
      </c>
      <c r="R87" s="3">
        <f>'8C'!K260</f>
        <v>756.96246866904073</v>
      </c>
      <c r="S87" s="3">
        <f>'8C'!L260</f>
        <v>582.97466055930693</v>
      </c>
      <c r="T87" s="3">
        <f t="shared" si="9"/>
        <v>2.0211628086053639</v>
      </c>
    </row>
    <row r="88" spans="1:20" x14ac:dyDescent="0.25">
      <c r="A88" s="3">
        <f t="shared" si="10"/>
        <v>9.5833333333333321</v>
      </c>
      <c r="B88" s="3">
        <f>AVERAGE('11C'!$J87:$J117) + Calibration!$C$11</f>
        <v>397.37622573137486</v>
      </c>
      <c r="C88" s="2">
        <f>'11C'!K117</f>
        <v>663.90778942629174</v>
      </c>
      <c r="D88" s="2">
        <f>'11C'!L117</f>
        <v>592.57979945228101</v>
      </c>
      <c r="E88" s="3">
        <f t="shared" si="6"/>
        <v>1.5094666811334616</v>
      </c>
      <c r="G88" s="3">
        <f>AVERAGE('10C'!$J87:$J117) + Calibration!$C$11</f>
        <v>399.59227437911477</v>
      </c>
      <c r="H88" s="3">
        <f>'10C'!K117</f>
        <v>689.4775947164901</v>
      </c>
      <c r="I88" s="3">
        <f>'10C'!L117</f>
        <v>586.76725073930243</v>
      </c>
      <c r="J88" s="3">
        <f t="shared" si="7"/>
        <v>1.6417276300522201</v>
      </c>
      <c r="L88" s="3">
        <f>AVERAGE('9C'!$J87:$J117) + Calibration!$C$11</f>
        <v>399.75649729500594</v>
      </c>
      <c r="M88" s="3">
        <f>'9C'!K117</f>
        <v>704.32588759383725</v>
      </c>
      <c r="N88" s="3">
        <f>'9C'!L117</f>
        <v>587.88028356201323</v>
      </c>
      <c r="O88" s="3">
        <f t="shared" si="8"/>
        <v>1.7248889413917718</v>
      </c>
      <c r="Q88" s="3">
        <f>AVERAGE('8C'!$J231:$J261) + Calibration!$C$11</f>
        <v>400.21949531716581</v>
      </c>
      <c r="R88" s="3">
        <f>'8C'!K261</f>
        <v>750.85322721521175</v>
      </c>
      <c r="S88" s="3">
        <f>'8C'!L261</f>
        <v>584.33502851276728</v>
      </c>
      <c r="T88" s="3">
        <f t="shared" si="9"/>
        <v>1.985768320435803</v>
      </c>
    </row>
    <row r="89" spans="1:20" x14ac:dyDescent="0.25">
      <c r="A89" s="3">
        <f t="shared" si="10"/>
        <v>9.6666666666666661</v>
      </c>
      <c r="B89" s="3">
        <f>AVERAGE('11C'!$J88:$J118) + Calibration!$C$11</f>
        <v>397.3346748043902</v>
      </c>
      <c r="C89" s="2">
        <f>'11C'!K118</f>
        <v>653.42902428363129</v>
      </c>
      <c r="D89" s="2">
        <f>'11C'!L118</f>
        <v>591.67291908829429</v>
      </c>
      <c r="E89" s="3">
        <f t="shared" si="6"/>
        <v>1.4503568823388673</v>
      </c>
      <c r="G89" s="3">
        <f>AVERAGE('10C'!$J88:$J118) + Calibration!$C$11</f>
        <v>399.51708758101279</v>
      </c>
      <c r="H89" s="3">
        <f>'10C'!K118</f>
        <v>689.4775947164901</v>
      </c>
      <c r="I89" s="3">
        <f>'10C'!L118</f>
        <v>587.01458587005209</v>
      </c>
      <c r="J89" s="3">
        <f t="shared" si="7"/>
        <v>1.6421534406579987</v>
      </c>
      <c r="L89" s="3">
        <f>AVERAGE('9C'!$J88:$J118) + Calibration!$C$11</f>
        <v>399.48938458868429</v>
      </c>
      <c r="M89" s="3">
        <f>'9C'!K118</f>
        <v>705.41825637847921</v>
      </c>
      <c r="N89" s="3">
        <f>'9C'!L118</f>
        <v>587.88028356201323</v>
      </c>
      <c r="O89" s="3">
        <f t="shared" si="8"/>
        <v>1.7325881871613127</v>
      </c>
      <c r="Q89" s="3">
        <f>AVERAGE('8C'!$J232:$J262) + Calibration!$C$11</f>
        <v>400.42329351239431</v>
      </c>
      <c r="R89" s="3">
        <f>'8C'!K262</f>
        <v>868.83036276780365</v>
      </c>
      <c r="S89" s="3">
        <f>'8C'!L262</f>
        <v>584.33502851276728</v>
      </c>
      <c r="T89" s="3">
        <f t="shared" si="9"/>
        <v>2.6527622261569257</v>
      </c>
    </row>
    <row r="90" spans="1:20" x14ac:dyDescent="0.25">
      <c r="A90" s="3">
        <f t="shared" si="10"/>
        <v>9.75</v>
      </c>
      <c r="B90" s="3">
        <f>AVERAGE('11C'!$J89:$J119) + Calibration!$C$11</f>
        <v>397.32478133081361</v>
      </c>
      <c r="C90" s="2">
        <f>'11C'!K119</f>
        <v>679.64617450833009</v>
      </c>
      <c r="D90" s="2">
        <f>'11C'!L119</f>
        <v>592.33246432153135</v>
      </c>
      <c r="E90" s="3">
        <f t="shared" si="6"/>
        <v>1.5988903170223971</v>
      </c>
      <c r="G90" s="3">
        <f>AVERAGE('10C'!$J89:$J119) + Calibration!$C$11</f>
        <v>399.47355784059579</v>
      </c>
      <c r="H90" s="3">
        <f>'10C'!K119</f>
        <v>695.14176781576953</v>
      </c>
      <c r="I90" s="3">
        <f>'10C'!L119</f>
        <v>588.12766816143801</v>
      </c>
      <c r="J90" s="3">
        <f t="shared" si="7"/>
        <v>1.6744782698185494</v>
      </c>
      <c r="L90" s="3">
        <f>AVERAGE('9C'!$J89:$J119) + Calibration!$C$11</f>
        <v>399.33900960744938</v>
      </c>
      <c r="M90" s="3">
        <f>'9C'!K119</f>
        <v>695.38455959036833</v>
      </c>
      <c r="N90" s="3">
        <f>'9C'!L119</f>
        <v>586.10765603739014</v>
      </c>
      <c r="O90" s="3">
        <f t="shared" si="8"/>
        <v>1.6766152856423187</v>
      </c>
      <c r="Q90" s="3">
        <f>AVERAGE('8C'!$J233:$J263) + Calibration!$C$11</f>
        <v>400.50837398193448</v>
      </c>
      <c r="R90" s="3">
        <f>'8C'!K263</f>
        <v>848.76287209105567</v>
      </c>
      <c r="S90" s="3">
        <f>'8C'!L263</f>
        <v>584.99462321467945</v>
      </c>
      <c r="T90" s="3">
        <f t="shared" si="9"/>
        <v>2.5386307729707167</v>
      </c>
    </row>
    <row r="91" spans="1:20" x14ac:dyDescent="0.25">
      <c r="A91" s="3">
        <f t="shared" si="10"/>
        <v>9.8333333333333339</v>
      </c>
      <c r="B91" s="3">
        <f>AVERAGE('11C'!$J90:$J120) + Calibration!$C$11</f>
        <v>397.30301655953593</v>
      </c>
      <c r="C91" s="2">
        <f>'11C'!K120</f>
        <v>684.21797882296744</v>
      </c>
      <c r="D91" s="2">
        <f>'11C'!L120</f>
        <v>594.3524764455791</v>
      </c>
      <c r="E91" s="3">
        <f t="shared" si="6"/>
        <v>1.6249053952613488</v>
      </c>
      <c r="G91" s="3">
        <f>AVERAGE('10C'!$J90:$J120) + Calibration!$C$11</f>
        <v>399.39836985532446</v>
      </c>
      <c r="H91" s="3">
        <f>'10C'!K120</f>
        <v>696.88148558076716</v>
      </c>
      <c r="I91" s="3">
        <f>'10C'!L120</f>
        <v>588.53987414153585</v>
      </c>
      <c r="J91" s="3">
        <f t="shared" si="7"/>
        <v>1.6847567513666648</v>
      </c>
      <c r="L91" s="3">
        <f>AVERAGE('9C'!$J90:$J120) + Calibration!$C$11</f>
        <v>399.06200342755113</v>
      </c>
      <c r="M91" s="3">
        <f>'9C'!K120</f>
        <v>687.94015757729846</v>
      </c>
      <c r="N91" s="3">
        <f>'9C'!L120</f>
        <v>587.22073832877606</v>
      </c>
      <c r="O91" s="3">
        <f t="shared" si="8"/>
        <v>1.6360236759632072</v>
      </c>
      <c r="Q91" s="3">
        <f>AVERAGE('8C'!$J234:$J264) + Calibration!$C$11</f>
        <v>400.63698399403006</v>
      </c>
      <c r="R91" s="3">
        <f>'8C'!K264</f>
        <v>845.24301846693845</v>
      </c>
      <c r="S91" s="3">
        <f>'8C'!L264</f>
        <v>585.65421379420206</v>
      </c>
      <c r="T91" s="3">
        <f t="shared" si="9"/>
        <v>2.517968175941518</v>
      </c>
    </row>
    <row r="92" spans="1:20" x14ac:dyDescent="0.25">
      <c r="A92" s="3">
        <f t="shared" si="10"/>
        <v>9.9166666666666679</v>
      </c>
      <c r="B92" s="3">
        <f>AVERAGE('11C'!$J91:$J121) + Calibration!$C$11</f>
        <v>397.16253505187763</v>
      </c>
      <c r="C92" s="2">
        <f>'11C'!K121</f>
        <v>673.73920963445175</v>
      </c>
      <c r="D92" s="2">
        <f>'11C'!L121</f>
        <v>594.80591456637762</v>
      </c>
      <c r="E92" s="3">
        <f t="shared" si="6"/>
        <v>1.5663558539691618</v>
      </c>
      <c r="G92" s="3">
        <f>AVERAGE('10C'!$J91:$J121) + Calibration!$C$11</f>
        <v>399.27173865666106</v>
      </c>
      <c r="H92" s="3">
        <f>'10C'!K121</f>
        <v>689.03252636194054</v>
      </c>
      <c r="I92" s="3">
        <f>'10C'!L121</f>
        <v>588.53987414153585</v>
      </c>
      <c r="J92" s="3">
        <f t="shared" si="7"/>
        <v>1.6410223557640398</v>
      </c>
      <c r="L92" s="3">
        <f>AVERAGE('9C'!$J91:$J121) + Calibration!$C$11</f>
        <v>398.75136117867407</v>
      </c>
      <c r="M92" s="3">
        <f>'9C'!K121</f>
        <v>699.06627170031447</v>
      </c>
      <c r="N92" s="3">
        <f>'9C'!L121</f>
        <v>586.10765603739014</v>
      </c>
      <c r="O92" s="3">
        <f t="shared" si="8"/>
        <v>1.7007942511412142</v>
      </c>
      <c r="Q92" s="3">
        <f>AVERAGE('8C'!$J235:$J265) + Calibration!$C$11</f>
        <v>400.78735897526502</v>
      </c>
      <c r="R92" s="3">
        <f>'8C'!K265</f>
        <v>799.60572249999211</v>
      </c>
      <c r="S92" s="3">
        <f>'8C'!L265</f>
        <v>583.88159039196864</v>
      </c>
      <c r="T92" s="3">
        <f t="shared" si="9"/>
        <v>2.2586556849748041</v>
      </c>
    </row>
    <row r="93" spans="1:20" x14ac:dyDescent="0.25">
      <c r="B93" s="3">
        <f>AVERAGE(B2:B92)</f>
        <v>399.93064085306406</v>
      </c>
      <c r="D93" s="3">
        <f>AVERAGE(D2:D92)</f>
        <v>591.91291041100703</v>
      </c>
      <c r="G93" s="3">
        <f>AVERAGE(G2:G92)</f>
        <v>399.26564862523139</v>
      </c>
      <c r="I93" s="3">
        <f>AVERAGE(I2:I92)</f>
        <v>589.1674013702667</v>
      </c>
      <c r="L93" s="3">
        <f>AVERAGE(L2:L92)</f>
        <v>403.17680250151079</v>
      </c>
      <c r="N93" s="3">
        <f>AVERAGE(N2:N92)</f>
        <v>585.16547954469388</v>
      </c>
      <c r="Q93" s="3">
        <f>AVERAGE(Q2:Q92)</f>
        <v>397.80694814544677</v>
      </c>
      <c r="S93" s="3">
        <f>AVERAGE(S2:S92)</f>
        <v>584.13167469853283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7" sqref="C7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41743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-13.069106696096753</v>
      </c>
      <c r="D11" s="2">
        <f>AVERAGE(E11:E14)</f>
        <v>413.06910669609675</v>
      </c>
      <c r="E11" s="2">
        <f>AVERAGE('8C'!N2)</f>
        <v>411.43645386806588</v>
      </c>
    </row>
    <row r="12" spans="1:5" x14ac:dyDescent="0.25">
      <c r="E12" s="2">
        <f>'9C'!N2</f>
        <v>414.76756934406313</v>
      </c>
    </row>
    <row r="13" spans="1:5" x14ac:dyDescent="0.25">
      <c r="E13" s="2">
        <f>'10C'!N2</f>
        <v>412.35702056307844</v>
      </c>
    </row>
    <row r="14" spans="1:5" x14ac:dyDescent="0.25">
      <c r="E14" s="2">
        <f>'11C'!N2</f>
        <v>413.7153830091795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8C</vt:lpstr>
      <vt:lpstr>9C</vt:lpstr>
      <vt:lpstr>10C</vt:lpstr>
      <vt:lpstr>11C</vt:lpstr>
      <vt:lpstr>8C - 9C - 10C - 11C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2015-04-24T04:04:35Z</dcterms:modified>
</cp:coreProperties>
</file>